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C:\Users\Anna\Desktop\check per manuale\"/>
    </mc:Choice>
  </mc:AlternateContent>
  <xr:revisionPtr revIDLastSave="0" documentId="13_ncr:1_{58983E73-072A-477A-ACC1-797BA5211722}" xr6:coauthVersionLast="47" xr6:coauthVersionMax="47" xr10:uidLastSave="{00000000-0000-0000-0000-000000000000}"/>
  <bookViews>
    <workbookView xWindow="-120" yWindow="-120" windowWidth="20730" windowHeight="11160" firstSheet="1" activeTab="4" xr2:uid="{00000000-000D-0000-FFFF-FFFF00000000}"/>
  </bookViews>
  <sheets>
    <sheet name="INFO" sheetId="1" state="hidden" r:id="rId1"/>
    <sheet name="Copertina" sheetId="8" r:id="rId2"/>
    <sheet name="Indice" sheetId="11" r:id="rId3"/>
    <sheet name="Dati identificativi" sheetId="9" r:id="rId4"/>
    <sheet name="Checklist" sheetId="2" r:id="rId5"/>
    <sheet name="Conclusioni" sheetId="10" r:id="rId6"/>
  </sheets>
  <definedNames>
    <definedName name="_Toc202340421" localSheetId="5">Conclusioni!$A$6</definedName>
    <definedName name="_Toc202340421" localSheetId="3">'Dati identificativi'!$A$21</definedName>
    <definedName name="_Toc202340421" localSheetId="2">Indice!#REF!</definedName>
    <definedName name="_Toc202340422" localSheetId="5">Conclusioni!$A$45</definedName>
    <definedName name="_Toc202340422" localSheetId="3">'Dati identificativi'!$A$25</definedName>
    <definedName name="_Toc202340422" localSheetId="2">Indice!#REF!</definedName>
    <definedName name="_xlnm.Print_Area" localSheetId="5">Conclusioni!$A$1:$J$58</definedName>
    <definedName name="_xlnm.Print_Area" localSheetId="1">Copertina!$A$1:$K$46</definedName>
    <definedName name="_xlnm.Print_Area" localSheetId="3">'Dati identificativi'!$A$1:$J$64</definedName>
    <definedName name="_xlnm.Print_Area" localSheetId="2">Indice!$A$1:$B$29</definedName>
    <definedName name="_xlnm.Print_Titles" localSheetId="4">Checklist!$5:$5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17" i="2" l="1"/>
  <c r="A318" i="2" s="1"/>
  <c r="A319" i="2" s="1"/>
  <c r="A320" i="2" s="1"/>
  <c r="A321" i="2" s="1"/>
  <c r="A322" i="2" s="1"/>
  <c r="A323" i="2" s="1"/>
  <c r="A324" i="2" s="1"/>
  <c r="B43" i="10" l="1"/>
  <c r="B19" i="10"/>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F18" i="10" s="1"/>
  <c r="F19" i="10" s="1"/>
  <c r="F20" i="10" s="1"/>
  <c r="F21" i="10" s="1"/>
  <c r="F22" i="10" s="1"/>
  <c r="F23" i="10" s="1"/>
  <c r="F24" i="10" s="1"/>
  <c r="F25" i="10" s="1"/>
  <c r="F26" i="10" s="1"/>
  <c r="F27" i="10" s="1"/>
  <c r="F28" i="10" s="1"/>
  <c r="F29" i="10" s="1"/>
  <c r="F30" i="10" s="1"/>
  <c r="F31" i="10" s="1"/>
  <c r="F32" i="10" s="1"/>
  <c r="F33" i="10" s="1"/>
  <c r="F34" i="10" s="1"/>
  <c r="F35" i="10" s="1"/>
  <c r="F36" i="10" s="1"/>
  <c r="F37" i="10" s="1"/>
  <c r="F38" i="10" s="1"/>
  <c r="F39" i="10" s="1"/>
  <c r="F40" i="10" s="1"/>
  <c r="F41" i="10" s="1"/>
  <c r="A58" i="2" l="1"/>
  <c r="A59" i="2" s="1"/>
  <c r="A60" i="2" s="1"/>
  <c r="A61" i="2" s="1"/>
  <c r="A62" i="2" s="1"/>
  <c r="A63" i="2" s="1"/>
  <c r="A64" i="2" s="1"/>
  <c r="A65" i="2" s="1"/>
  <c r="A66" i="2" s="1"/>
  <c r="A67" i="2" s="1"/>
  <c r="A68" i="2" s="1"/>
  <c r="A69" i="2" s="1"/>
  <c r="A70" i="2" s="1"/>
  <c r="A71" i="2" s="1"/>
  <c r="A72" i="2" s="1"/>
  <c r="A73" i="2" s="1"/>
  <c r="A74" i="2" s="1"/>
  <c r="A75" i="2" s="1"/>
  <c r="A76" i="2" s="1"/>
  <c r="A77" i="2" s="1"/>
  <c r="A78" i="2" s="1"/>
  <c r="A79" i="2" s="1"/>
  <c r="A32" i="2"/>
  <c r="A33" i="2" s="1"/>
  <c r="A34" i="2" s="1"/>
  <c r="A35" i="2" s="1"/>
  <c r="A36" i="2" s="1"/>
  <c r="A37" i="2" s="1"/>
  <c r="A38" i="2" s="1"/>
  <c r="A39" i="2" s="1"/>
  <c r="A363" i="2"/>
  <c r="A364" i="2" s="1"/>
  <c r="A365" i="2" s="1"/>
  <c r="A366" i="2" s="1"/>
  <c r="A367" i="2" s="1"/>
  <c r="A368" i="2" s="1"/>
  <c r="A369" i="2" s="1"/>
  <c r="A370" i="2" s="1"/>
  <c r="A371" i="2" s="1"/>
  <c r="A372" i="2" s="1"/>
  <c r="A373" i="2" s="1"/>
  <c r="A374" i="2" s="1"/>
  <c r="A375" i="2" s="1"/>
  <c r="A347" i="2"/>
  <c r="A353" i="2" s="1"/>
  <c r="A289" i="2"/>
  <c r="A291" i="2" s="1"/>
  <c r="A292" i="2" s="1"/>
  <c r="A293" i="2" s="1"/>
  <c r="A294" i="2" s="1"/>
  <c r="A295" i="2" s="1"/>
  <c r="A296" i="2" s="1"/>
  <c r="A263" i="2"/>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42" i="2"/>
  <c r="A243" i="2" s="1"/>
  <c r="A244" i="2" s="1"/>
  <c r="A245" i="2" s="1"/>
  <c r="A246" i="2" s="1"/>
  <c r="A247" i="2" s="1"/>
  <c r="A248" i="2" s="1"/>
  <c r="A249" i="2" s="1"/>
  <c r="A250" i="2" s="1"/>
  <c r="A251" i="2" s="1"/>
  <c r="A252" i="2" s="1"/>
  <c r="A253" i="2" s="1"/>
  <c r="A254" i="2" s="1"/>
  <c r="A255" i="2" s="1"/>
  <c r="A256" i="2" s="1"/>
  <c r="A257" i="2" s="1"/>
  <c r="A258" i="2" s="1"/>
  <c r="A259" i="2" s="1"/>
  <c r="A202" i="2"/>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149" i="2"/>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120" i="2"/>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82" i="2"/>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325" i="2" l="1"/>
  <c r="A326" i="2" s="1"/>
  <c r="A327" i="2" s="1"/>
  <c r="A328" i="2" s="1"/>
  <c r="A329" i="2" s="1"/>
  <c r="A330" i="2" s="1"/>
  <c r="A331" i="2" s="1"/>
  <c r="A332" i="2" s="1"/>
  <c r="A333" i="2" s="1"/>
  <c r="A334" i="2" s="1"/>
  <c r="A335" i="2" s="1"/>
  <c r="A336" i="2" s="1"/>
  <c r="A337" i="2" s="1"/>
  <c r="A338" i="2" s="1"/>
  <c r="A339" i="2" s="1"/>
  <c r="A340" i="2" s="1"/>
  <c r="A341" i="2" s="1"/>
  <c r="A342" i="2" s="1"/>
  <c r="A343" i="2" s="1"/>
</calcChain>
</file>

<file path=xl/sharedStrings.xml><?xml version="1.0" encoding="utf-8"?>
<sst xmlns="http://schemas.openxmlformats.org/spreadsheetml/2006/main" count="1256" uniqueCount="616">
  <si>
    <t>versione</t>
  </si>
  <si>
    <t xml:space="preserve"> </t>
  </si>
  <si>
    <t>Tipo Attivita':</t>
  </si>
  <si>
    <t>Tipo Checklist:</t>
  </si>
  <si>
    <t>Livello</t>
  </si>
  <si>
    <t>Testo</t>
  </si>
  <si>
    <t>Indicazione</t>
  </si>
  <si>
    <t>Titolarita' Checklist:</t>
  </si>
  <si>
    <t>idChecklist</t>
  </si>
  <si>
    <t/>
  </si>
  <si>
    <t>2.2</t>
  </si>
  <si>
    <t>2.1</t>
  </si>
  <si>
    <t>1.2</t>
  </si>
  <si>
    <t>1.1</t>
  </si>
  <si>
    <t>ST</t>
  </si>
  <si>
    <t>T</t>
  </si>
  <si>
    <t>C</t>
  </si>
  <si>
    <t>Audit operazioni</t>
  </si>
  <si>
    <t>Riferimento normativo</t>
  </si>
  <si>
    <t>2</t>
  </si>
  <si>
    <t>1937</t>
  </si>
  <si>
    <t>Sono corrette le modalità di ricezione e registrazione delle manifestazioni di interesse?</t>
  </si>
  <si>
    <t>Sono stati rispettati gli obblighi di pubblicità?</t>
  </si>
  <si>
    <t>È stato approvato un atto formale di impegno di spesa?</t>
  </si>
  <si>
    <t>È corretta la procedura di assegnazione delle risorse da parte della Regione?</t>
  </si>
  <si>
    <t>È corretta l'imputazione delle risorse impegnate ai capitoli del Bilancio regionale?</t>
  </si>
  <si>
    <t>In caso di appalti relativi a servizi che incidono sulle competenze di diverse Amministrazioni pubbliche la stazione appaltante ha consultato le predette Amministrazioni e ha tenuto debitamente e attentamente conto delle esigenze e dei pareri espressi dalle stesse?
(Se la consultazione non ha avuto luogo, le richieste effettuate da enti pubblici o privati dopo la pubblicazione del bando di gara sulla GUCE non sono da considerarsi, di per sé, come una circostanza imprevista)</t>
  </si>
  <si>
    <t>La stazione appaltante ha svolto sufficienti indagini, prima dell'avvio della procedura di gara, al fine di ottenere una conoscenza approfondita delle condizioni dell'appalto?</t>
  </si>
  <si>
    <t>La stazione appaltante, nel preparare il progetto iniziale, ha preso in considerazione i dati tecnici disponibili prima dell'avvio della procedura di gara, nonché la prevedibile evoluzione di tali dati in base alla durata della prestazione dei servizi?</t>
  </si>
  <si>
    <t>Nel caso in cui l'appalto rientri nell'ambito di applicazione della parte III del d.lgs 163/2006 (contratti pubblici di lavori, servizi e forniture nei settori speciali) è stata applicata la rilevante normativa in materia?</t>
  </si>
  <si>
    <t>In caso di affidamento a ente in house, devono essere rispettati i requisiti della giurisprudenza della Corte di Giustizia UE. In particolare: è stato verificato che non si abbia incontro di volontà tra due persone giuridiche distinte, ovvero che, nel contempo, l'amministrazione eserciti sull'ente di cui trattasi un controllo analogo a quello da essa esercitato sui propri servizi e tale ente realizzi la parte più importante della propria attività con l'amministrazione o con gli enti locali che lo controllano?</t>
  </si>
  <si>
    <t>Sono presenti l'assunzione del decreto o della determina a contrarre?</t>
  </si>
  <si>
    <t>La procedura per la nomina del responsabile unico del procedimento è conforme alla normativa?</t>
  </si>
  <si>
    <t>Sono stati approvati gli atti di gara (se già non approvati con il decreto o determina a contrarre): bando, capitolato, disciplinare, lettera di invito, eventuale schema di contratto o altri documenti complementari?</t>
  </si>
  <si>
    <t>L'importo a base di gara è inferiore alle soglie comunitarie?</t>
  </si>
  <si>
    <t>Nel caso l'importo a base di gara è prossimo alle soglie previste (a titolo indicativo importo fino al 5% in meno rispetto alle soglie), sono state effettuate e documentate le appropriate ed adeguate procedure di revisione, finalizzate ad accertare che non siano stati perpetrati comportamenti miranti ad eludere la disciplina prevista per la pubblicità delle gare di appalto?</t>
  </si>
  <si>
    <t>L'importo a base di gara è superiore alle soglie comunitarie?</t>
  </si>
  <si>
    <t>È assente il frazionamento artificioso del valore stimato dell'appalto?</t>
  </si>
  <si>
    <t>L'affidamento in questione è relativo ai settori ordinari?</t>
  </si>
  <si>
    <t>L'affidamento in questione è relativo ai settori speciali?</t>
  </si>
  <si>
    <t>L'affidamento in questione è relativo ai settori allegato II B?</t>
  </si>
  <si>
    <t>L'affidamento in questione è relativo ai settori allegato II A?</t>
  </si>
  <si>
    <t>È stata effettuata l'iscrizione alla procedura presso il SIMOG, l'acquisizione del codice CIG, nonché del CUP?</t>
  </si>
  <si>
    <t>Se la scelta della procedura di appalto da seguire è conforme alla relativa disciplina e sono state presentate giustificazioni idonee per provare l'ammissibilità del ricorso alla procedura prescelta, nel caso di ricorso alla procedura di Dialogo competitivo il mercato in questione è 'particolarmente complesso'?</t>
  </si>
  <si>
    <t>Se la scelta della procedura di appalto da seguire è conforme alla relativa disciplina e sono state presentate giustificazioni idonee per provare l'ammissibilità del ricorso alla procedura prescelta, nel caso di ricorso alla Procedura negoziata è verificato il rispetto delle ipotesi in presenza delle quali ricorrere alla procedura negoziata, espressamente previste dalle direttive comunitarie pertinenti e dalla normativa nazionale conseguente ed è altrettanto verificato che non siano state aggiunte a tali ipotesi nuove condizioni aventi l'effetto di rendere più agevole il ricorso alla predetta procedura?</t>
  </si>
  <si>
    <t>Se la scelta della procedura di appalto da seguire è conforme alla relativa disciplina e sono state presentate giustificazioni idonee per provare l'ammissibilità del ricorso alla procedura prescelta, nel caso di Procedura negoziata è verificato che, al momento del ricorso, sono state registrate le giustificazioni per il ricorso alla procedura e che sono state conservate nel fascicolo dell'appalto?</t>
  </si>
  <si>
    <t>È stato regolarmente nominato il responsabile del procedimento, unico per le fasi della progettazione, dell'affidamento e dell'esecuzione?</t>
  </si>
  <si>
    <t>Nella delibera o determina a contrarre è stato adeguatamente motivato il ricorso a tale procedura?</t>
  </si>
  <si>
    <t>La stazione appaltante che ha adeguatamente motivato il ricorso a tale procedura in esito all'esperimento di una procedura aperta o ristretta,è stata verificata che non sia stata presentata nessuna offerta, o nessuna offerta appropriata, o nessuna candidatura ?</t>
  </si>
  <si>
    <t>La stazione appaltante che ha adeguatamente motivato il ricorso a tale procedura per ragioni di natura tecnica o artistica ovvero attinenti alla tutela di diritti esclusivi, è stato verificato che il contratto poteva essere affidato unicamente ad un operatore economico determinato?</t>
  </si>
  <si>
    <t>La stazione appaltante che ha adeguatamente motivato il ricorso a tale procedura per estrema urgenza, risultante da eventi imprevedibili, è stato verificato che non è compatibile con i termini imposti dalle procedure aperte, ristrette, o negoziate previa pubblicazione di un bando di gara?</t>
  </si>
  <si>
    <t>È stato verificato che la stazione appaltante abbia motivato il ricorso a tale procedura nel modo che i prodotti oggetto del contratto sono fabbricati esclusivamente a scopo di sperimentazione, di studio o di sviluppo, a meno che non si tratti di produzione in quantità sufficiente ad accertare la redditività del prodotto o a coprire i costi di ricerca e messa a punto?</t>
  </si>
  <si>
    <t>È stato verificato che la stazione appaltante abbia motivato il ricorso a tale procedura perché trattasi di consegne complementari effettuate dal fornitore originario e destinate al rinnovo parziale di forniture o di impianti di uso corrente o all'ampliamento di forniture o impianti esistenti ,in quanto il cambiamento di fornitore obbligherebbe la stazione appaltante ad acquistare materiali con caratteristiche tecniche differenti, il cui impiego o la cui manutenzione comporterebbero incompatibilità o difficoltà tecniche sproporzionate?</t>
  </si>
  <si>
    <t>È stato verificato che la stazione appaltante abbia motivato il ricorso a tale procedura perché trattasi di forniture quotate e acquistate in una borsa di materie prime?</t>
  </si>
  <si>
    <t>È stato verificato che la stazione appaltante abbia motivato il ricorso a tale procedura perché trattasi di acquisto di forniture a condizioni particolarmente vantaggiose, da un fornitore che ha cessato definitivamente l'attività commerciale oppure dal curatore o liquidatore di un fallimento, di un concordato preventivo, di una liquidazione coatta amministrativa, di un'amministrazione straordinaria di grandi imprese?</t>
  </si>
  <si>
    <t>L'affidamento è avvenuto a seguito di un concorso di progettazione?</t>
  </si>
  <si>
    <t>L'affidamento riguarda i servizi complementari, non compresi nel progetto iniziale né nel contratto iniziale, che, a seguito di una circostanza imprevista, sono divenuti necessari all'esecuzione del servizio oggetto del progetto o del contratto iniziale?</t>
  </si>
  <si>
    <t>L'affidamento di cui al punto precedente se è stato eseguito dall'operatore economico che presta il servizio, ha rispettato le condizioni che tali servizi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</si>
  <si>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L'affidamento di cui al punto precedente se è stato eseguito dall'operatore economico che presta il servizio, ha rispettato le condizioni che il valore complessivo stimato dei contratti aggiudicati per servizi complementari non supera il cinquanta per cento dell'importo del contratto iniziale?</t>
  </si>
  <si>
    <t>L'affidamento riguarda i nuovi servizi consistenti nella ripetizione di servizi analoghi già affidati all'operatore economico aggiudicatario del contratto iniziale dalla medesima stazione appaltante?</t>
  </si>
  <si>
    <t>Gli operatori sono stati invitati contestualmente a presentare offerte, con lettera contenente gli elementi essenziali della prestazione richiesta?</t>
  </si>
  <si>
    <t>La stazione appaltante ha utilizzato idonee modalità per la registrazione delle offerte o domande pervenute e per la conservazione dei plichi?</t>
  </si>
  <si>
    <t>È corretto il rispetto dei tempi di presentazione delle offerte attraverso i protocolli di acquisizione delle buste contenenti le offerte?</t>
  </si>
  <si>
    <t>Ove la stazione appaltante abbia individuato gli operatori economici da consultare, è stato scelto correttamente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</si>
  <si>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L'utilizzo di tale procedura è supportato da adeguate evidenze documentali fornite dalla stazione appaltante?</t>
  </si>
  <si>
    <t>Nel caso la procedura è da aggiudicarsi con il metodo dell'offerta economicamente più vantaggiosa, è stata nominata una commissione di gara secondo la tempistica e i criteri stabiliti (nomina dei commissari e costituzione della commissione dopo la scadenza del termine fissato per la presentazione delle offerte)?</t>
  </si>
  <si>
    <t>Nel caso la procedura è da aggiudicarsi con il metodo dell'offerta economicamente più vantaggiosa nella nomina della commissione è stato tenuto conto delle professionalità richieste in relazione alla categoria dei servizi previsti?</t>
  </si>
  <si>
    <t>Nel caso la procedura è da aggiudicarsi con il metodo dell'offerta economicamente più vantaggiosa i componenti della commissione hanno sottoscritto una dichiarazione sull'assenza di un possibile conflitto di interessi?</t>
  </si>
  <si>
    <t>Nel caso la procedura è da aggiudicarsi con il metodo dell'offerta economicamente più vantaggiosa, è stato accertato che i criteri di selezione non vengano utilizzati quali criteri di aggiudicazione?</t>
  </si>
  <si>
    <t>È stato redatto un verbale di aggiudicazione?</t>
  </si>
  <si>
    <t>Nel verbale sono presenti i contenuti minimi previsti?</t>
  </si>
  <si>
    <t>La commissione di gara, ha verificato, per ogni offerta o domanda, della ricorrenza o assenza delle condizioni di esclusione (assunzione provvedimenti conseguenti)?</t>
  </si>
  <si>
    <t>La valutazione delle offerte è stata eseguita in conformità ai criteri e sub criteri previsti negli atti di gara (bando, capitolato, disciplinare, lettera di invito, ecc)?</t>
  </si>
  <si>
    <t>È stata effettuata l'aggiudicazione provvisoria e/o definitiva da parte della stazione appaltante e che sia stata fatta la comunicazione agli altri concorrenti nei termini prescritti?</t>
  </si>
  <si>
    <t>È stato trasmesso all'Ufficio delle Pubblicazioni Ufficiali delle Comunità europee/ alla GURI/Sito della stazione appaltante, entro il termine stabilito, l'avviso sui risultati della procedura di affidamento e verifica se sono state adottate ulteriori misure di pubblicazione dei risultati?</t>
  </si>
  <si>
    <t>È stata fatta la comunicazione all'Osservatorio dei contratti pubblici, entro il termine prescritto, dei dati concernenti l'aggiudicazione (per contratti di importo superiore a 150.000 euro)?</t>
  </si>
  <si>
    <t>Il contratto è stato stipulato nei termini previsti?</t>
  </si>
  <si>
    <t>È stata fatta l'approvazione del contratto (se prevista dall'ordinamento di riferimento della stazione appaltante)?</t>
  </si>
  <si>
    <t>È stata acquisita la documentazione necessaria per la stipula del contratto (compresa la certificazione di regolarità contributiva)?</t>
  </si>
  <si>
    <t>Sono state acquisite le prescritte garanzie contrattuali?</t>
  </si>
  <si>
    <t>È stata verificata l'insussistenza impedimenti ex art. 10 L. 31/05/1965 n. 575 e s.m.i.?</t>
  </si>
  <si>
    <t>Si sono verificati ricorsi avverso alla suddetta procedura, sulla base di quanto dichiarato dalla stazione appaltante?</t>
  </si>
  <si>
    <t>L'acquisizione in economia è stata eseguita mediante Amministrazione diretta?</t>
  </si>
  <si>
    <t>L'acquisizione in economia è stata eseguita mediante Cottimo fiduciario?</t>
  </si>
  <si>
    <t>Il ricorso alla procedura di acquisizione in economia è previsto nell'ambito di un Regolamento o in un Atto amministrativo generale emanato dalla stazione appaltante, con riguardo alle proprie specifiche esigenze?</t>
  </si>
  <si>
    <t>È stato nominato un responsabile unico del procedimento?</t>
  </si>
  <si>
    <t>Esiste il decreto o la determina a contrarre?</t>
  </si>
  <si>
    <t>Per quanto concerne servizi e forniture, l'importo affidato è contenuto nel limite delle soglie comunitarie?</t>
  </si>
  <si>
    <t>Per quanto concerne servizi e forniture, l'affidamento è avvenuto nelle ipotesi previste?</t>
  </si>
  <si>
    <t>Per servizi o forniture di importo pari o superiore a ventimila euro e fino alle soglie comunitarie, l'affidamento mediante cottimo fiduciario è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</si>
  <si>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È stato verificato il rispetto dei tempi di presentazione delle offerte attraverso i protocolli di acquisizione delle buste contenenti le offerte?</t>
  </si>
  <si>
    <t>La stazione appaltante ha scelto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</si>
  <si>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Nel caso di procedura da aggiudicarsi con il metodo dell'offerta economicamente più vantaggiosa, è stata nominata una commissione di gara tenendo conto delle professionalità richieste in relazione alla categoria dei servizi previsti?</t>
  </si>
  <si>
    <t>I componenti della commissione hanno sottoscritto una dichiarazione sull'assenza di un possibile conflitto di interessi?</t>
  </si>
  <si>
    <t>Nel caso di procedura da aggiudicarsi con il metodo dell'offerta economicamente più vantaggiosa, è stato accertato che i criteri di selezione non vengano utilizzati quali criteri di aggiudicazione?</t>
  </si>
  <si>
    <t>Il verbale contiene i contenuti minimi previsti?</t>
  </si>
  <si>
    <t>È stata effettuata l'aggiudicazione provvisoria e/o definitiva da parte della stazione appaltante ed è stata fatta la comunicazione agli altri concorrenti nei termini prescritti?</t>
  </si>
  <si>
    <t>È stato pubblicato l'esito dell'affidamento mediante cottimo fiduciario sul sito della stazione appaltante e sono state adottate ulteriori misure di pubblicazione dei risultati?</t>
  </si>
  <si>
    <t>L'affidamento è stato ufficializzato mediante stipula di atto vincolante tra le parti (contratto/scrittura privata o sottoscrizione di preventivo)?</t>
  </si>
  <si>
    <t>In caso di affidamento al di sotto dei 20 mila euro, sono stati rispettati i principi di trasparenza, rotazione, parità di trattamento?</t>
  </si>
  <si>
    <t>È stato pubblicato l'avviso di preinformazione?</t>
  </si>
  <si>
    <t>In caso di contratti sopra soglia comunitaria, sono state rispettate le disposizioni sulla pubblicità della gara e la trasmissione del bando di gara all'Ufficio delle Pubblicazioni dell'Unione europea?</t>
  </si>
  <si>
    <t>In caso di contratti sopra soglia comunitaria, sono state rispettate le disposizioni sulla pubblicità della gara e la pubblicazione del bando sulla Gazzetta Ufficiale della Repubblica Italiana?</t>
  </si>
  <si>
    <t>In caso di contratti sopra soglia comunitaria, sono state rispettate le disposizioni sulla pubblicità della gara e la pubblicazione per esteso sul profilo del committente della stazione appaltante?</t>
  </si>
  <si>
    <t>In caso di contratti sopra soglia comunitaria, sono state rispettate le disposizioni sulla pubblicità della gara e la pubblicazione per esteso sul sito informatico del Ministero delle infrastrutture?</t>
  </si>
  <si>
    <t>In caso di contratti sopra soglia comunitaria, sono state rispettate le disposizioni sulla pubblicità della gara e la pubblicazione per esteso sul sito dell'Osservatorio per i contratti pubblici?</t>
  </si>
  <si>
    <t>In caso di contratti sopra soglia comunitaria, sono state rispettate le disposizioni sulla pubblicità della gara e la pubblicazione per esteso sull'Albo Pretorio?</t>
  </si>
  <si>
    <t>In caso di contratti sopra soglia comunitaria, sono state rispettate le disposizioni sulla pubblicità della gara e la pubblicazione per estratto su almeno due dei principali quotidiani a diffusione nazionale?</t>
  </si>
  <si>
    <t>In caso di contratti sopra soglia comunitaria, sono state rispettate le disposizioni sulla pubblicità della gara e la pubblicazione per estratto su almeno due a maggiore diffusione locale nel luogo ove si eseguono i contratti?</t>
  </si>
  <si>
    <t>In caso di contratti sotto soglia comunitaria, sono state rispettate le disposizioni sulla pubblicità della gara e la pubblicazione del bando sulla GURI?</t>
  </si>
  <si>
    <t>In caso di contratti sotto soglia comunitaria, sono state rispettate le disposizioni sulla pubblicità della gara e la pubblicazione del bando sul 'profilo di committente' della stazione appaltante?</t>
  </si>
  <si>
    <t>In caso di contratti sotto soglia comunitaria, sono state rispettate le disposizioni sulla pubblicità della gara e la pubblicazione del bando nell'albo della stazione appaltante?</t>
  </si>
  <si>
    <t>In caso di contratti sotto soglia comunitaria, sono state rispettate le disposizioni sulla pubblicità della gara e la pubblicazione del bando sul sito informatico del Ministero delle Infrastrutture e sul sito dell'Osservatorio dei contratti pubblici entro e non oltre due giorni lavorativi, dopo la pubblicazione sulla GURI?</t>
  </si>
  <si>
    <t>In caso di contratti sotto soglia comunitaria, sono state rispettate le disposizioni sulla pubblicità della gara e la pubblicazione del bando su quotidiani nazionali e locali?</t>
  </si>
  <si>
    <t>È stata rispettata la prescritta sequenza nelle pubblicazioni?</t>
  </si>
  <si>
    <t>Per i contratti sopra soglia comunitaria, è presente il rispetto dei termini di ricezione delle domande e delle offerte di partecipazione conformi ai termini minimi previsti dalla normativa vigente?</t>
  </si>
  <si>
    <t>Per i contratti sopra soglia comunitaria, è presente il rispetto dei termini di ricezione delle domande e delle offerte di partecipazione conformi ai termini minimi previsti dalla normativa vigente ed in particolare nel caso di Procedura aperta la data per il ricevimento delle offerte è di almeno 52 giorni dalla data di invio del bando di gara?</t>
  </si>
  <si>
    <t>Per i contratti sopra soglia comunitaria, è presente il rispetto dei termini di ricezione delle domande e delle offerte di partecipazione conformi ai termini minimi previsti dalla normativa vigente ed in particolare nel caso di Procedura aperta qualora un API (Avviso di pre-informazione) compatibile sia stato pubblicato, il tempo minimo puo' essere ridotto a 36 giorni?</t>
  </si>
  <si>
    <t>Per i contratti sopra soglia comunitaria, è presente il rispetto dei termini di ricezione delle domande e delle offerte di partecipazione conformi ai termini minimi previsti dalla normativa vigente ed in particolare nel caso di Procedura aperta sono applicabili i termini inferiori nei casi previsti dal d.lgs 163/2006?</t>
  </si>
  <si>
    <t>Per i contratti sopra soglia comunitaria, è presente il rispetto dei termini di ricezione delle domande e delle offerte di partecipazione conformi ai termini minimi previsti dalla normativa vigente in particolare nel caso di Procedure ristrette, negoziate (con pubblicità) e procedure di dialogo competitivo la data per il ricevimento delle manifestazioni di interesse per partecipare è di almeno 37 giorni dalla data di invio del preavviso di richiesta di espressioni di interesse?</t>
  </si>
  <si>
    <t>Per i contratti sopra soglia comunitaria, è presente il rispetto dei termini di ricezione delle domande e delle offerte di partecipazione conformi ai termini minimi previsti dalla normativa vigente in particolare nel caso di Procedure ristrette, negoziate (con pubblicità) e procedure di dialogo competitivo la data per il ricevimento delle offerte per quanto concerne le procedure ristrette è di almeno 40 giorni dalla data di emissione di invito alla gara?</t>
  </si>
  <si>
    <t>Per i contratti sopra soglia comunitaria, è presente il rispetto dei termini di ricezione delle domande e delle offerte di partecipazione conformi ai termini minimi previsti dalla normativa vigente in particolare nel caso di Procedure ristrette, negoziate (con pubblicità) e procedure di dialogo competitivo è stato pubblicato un API compatibile, il tempo minimo può essere ridotto a 36 giorni?</t>
  </si>
  <si>
    <t>Per i contratti sopra soglia comunitaria, è presente il rispetto dei termini di ricezione delle domande e delle offerte di partecipazione conformi ai termini minimi previsti dalla normativa vigente in particolare nel caso di Procedure ristrette, negoziate (con pubblicità) e procedure di dialogo competitivo sono applicabili i termini inferiori nei casi previsti dal d.lgs 163/2006?</t>
  </si>
  <si>
    <t>Per i contratti sotto soglia comunitaria, sono rispettati i termini di ricezione delle domande e delle offerte di partecipazione conformi ai termini minimi previsti dalla normativa vigente?</t>
  </si>
  <si>
    <t>Per i contratti sotto soglia comunitaria, sono rispettati i termini di ricezione delle domande e delle offerte di partecipazione conformi ai termini minimi previsti dalla normativa vigente ed in particolar modo nel caso di procedure aperte, sono stati rispettati i termini per la ricezione delle offerte di 15 giorni dalla data di trasmissione del bando?</t>
  </si>
  <si>
    <t>Per i contratti sotto soglia comunitaria, sono rispettati i termini di ricezione delle domande e delle offerte di partecipazione conformi ai termini minimi previsti dalla normativa vigente ed in particolar modo nel caso di procedure aperte, sono stati rispettati i termini per la ricezione delle offerte 10 giorni di norma e almeno 7 giorni, dalla pubblicazione del bando, nel caso di avviso di pre-informazione?</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</si>
  <si>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domande di partecipazione di  7 giorni dalla data di trasmissione del bando?</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</si>
  <si>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domande di partecipazione quando l'urgenza rende impossibile rispettare i predetti termini, purchè si indichino nel bando di gara le ragioni dell'urgenza, stabilito dalla stazione appaltante, ma minimo 10 giorni dalla data di pubblicazione del bando, nelle procedure ristrette e negoziate con pubblicazione di un bando?</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</si>
  <si>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offerte di 10 giorni dalla data di invio dell'invito, per le procedure ristrette?</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</si>
  <si>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offerte stabilito dalla stazione appaltante, ma minimo 10 giorni (salvo specifiche ragioni di urgenza) per le procedure negoziate (con o senza previa pubblicazione del bando) e il dialogo competitivo?</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</si>
  <si>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offerte nel caso di avviso di pre-informazione, 10 giorni di norma e almeno 7 giorni,  per le procedure negoziate previa pubblicazione di in bando di gara e dialogo competitivo, dalla spedizione della lettera di invito?</t>
  </si>
  <si>
    <t>Per i contratti sotto soglia comunitaria, sono rispettati i termini di ricezione delle domande e delle offerte di partecipazione conformi ai termini minimi previsti dalla normativa vigente ed in particolar modo nel caso di procedure ristrette, negoziate previa pubblicazione di un bando di gara e di dialogo competitivo, è rispettato il termine per la ricezione delle offerte quando l'urgenza rende impossibile rispettare i predetti termini, purchè si indichino nel bando di gara le ragioni dell'urgenza, stabilito dalla stazione appaltante, ma minimo 5 giorni dalla data di invio della lettera di invito, nelle procedure ristrette?</t>
  </si>
  <si>
    <t>Esiste la corrispondenza dei documenti pubblicati con quelli approvati con decreto dall'Amministrazione responsabile?</t>
  </si>
  <si>
    <t>Il contenuto effettivo del bando di gara corrisponde al modello in Allegato IX A d.lgs 163/2006 per garantire che tutti gli elementi necessari siano inclusi nel bando?</t>
  </si>
  <si>
    <t>Nel caso di procedure ristrette, negoziate con pubblicità o di procedure di dialogo competitivo, se l'aggiudicatore intende limitare il numero dei partecipanti da invitare (vale a dire dopo la pre-selezione), i criteri da utilizzare per preselezionare i partecipanti sono indicati nel bando di gara o in un correlato documento descrittivo?</t>
  </si>
  <si>
    <t>Nel caso di procedure ristrette, negoziate con pubblicità o di procedure di dialogo competitivo, se l'aggiudicatore intende limitare il numero dei partecipanti da invitare (vale a dire dopo la pre-selezione), i criteri da utilizzare per preselezionare i partecipanti sono indicati nel bando di gara o in un correlato documento descrittivo e questi criteri sono specificati insieme al numero minimo e massimo di partecipanti da selezionare?</t>
  </si>
  <si>
    <t>Le specifiche tecniche, come indicato nella documentazione del contratto come il bando di gara (o nel contratto o documenti aggiuntivi), sono state definite per tener conto dei criteri di accessibilità per gli utenti disabili, di una progettazione adeguata per tutti gli utenti, della tutela ambientale?</t>
  </si>
  <si>
    <t>Le specifiche tecniche, come indicato nella documentazione del contratto come il bando di gara (o nel contratto o documenti aggiuntivi), consentono parità d'accesso per tutti gli offerenti e che non abbiano l'effetto di creare ostacoli ingiustificati alla concorrenza all'apertura del contratto?</t>
  </si>
  <si>
    <t>Sono state richieste dalla stazione appaltante CONDIZIONI PARTICOLARI DI ESECUZIONE DEL CONTRATTO?</t>
  </si>
  <si>
    <t>Se sono state richieste dalla stazione appaltante CONDIZIONI PARTICOLARI DI ESECUZIONE DEL CONTRATTO si attengono alle esigenze sociali o ambientali e sono state comunicate preventivamente all'Autorità di vigilanza e, in sede di offerta, sono state accettate dagli offerenti?</t>
  </si>
  <si>
    <t>Se il contratto debba essere assegnato all'offerta economicamente più vantaggiosa, i criteri di aggiudicazione sono stati ponderati o, ove impossibile, sono stati elencati in ordine decrescente di importanza nel bando di gara o in un correlato documento descrittivo?</t>
  </si>
  <si>
    <t>Se è stato utilizzato il criterio dell'offerta economicamente più vantaggiosa, le varianti in sede di offerta sono state ammesse qualora ciò sia previsto nel bando di gara?</t>
  </si>
  <si>
    <t>Se è stato utilizzato il criterio di aggiudicazione  dell'offerta economicamente più vantaggiosa, il bando di gara prevede i criteri di valutazione (ove necessario i sub criteri) e la relativa ponderazione (eventualmente i sub pesi e i sub punteggi)?</t>
  </si>
  <si>
    <t>È corretta l'indicazione del luogo (ufficio/personale preposto) ove recapitare le istanze, nonché l'indicazione inequivocabile del termine di invio?</t>
  </si>
  <si>
    <t>Sono stati richiesti e forniti chiarimenti sul bando di gara attraverso comunicazioni scritte?</t>
  </si>
  <si>
    <t>È corretto il rispetto dei termini di invio ai richiedenti dei capitolati d'oneri, documenti e informazioni complementari (laddove non resi disponibili per via elettronica, con idonee indicazioni per l'accesso)?</t>
  </si>
  <si>
    <t>Le informazioni supplementari fornite ad una parte in risposta ad una richiesta sono state fornite a tutte le parti interessate?</t>
  </si>
  <si>
    <t>Sono stati invitati tutti i potenziali offerenti, ove sia stata effettuata una riunione informativa?</t>
  </si>
  <si>
    <t>È presente l'individuazione del luogo deputato all'archiviazione delle istanze?</t>
  </si>
  <si>
    <t>Per i contratti sotto soglia comunitaria sono state rispettate le pertinenti disposizioni stabilite dalla normativa rilevante in materia?</t>
  </si>
  <si>
    <t>Per i contratti sotto soglia comunitaria, è stata presa in conto la comunicazione interpretativa della Commissione Europea relativa al diritto comunitario applicabile alle aggiudicazioni di appalti non o solo parzialmente disciplinate dalle direttive «appalti pubblici» n. 2006/C 179/02?</t>
  </si>
  <si>
    <t>Nel caso di ricorso alla procedura di dialogo competitivo, vengono rispettate le condizioni di cui dall'art. 58 D. Lgs 163/2006?</t>
  </si>
  <si>
    <t>La stazione appaltante ha utilizzato idonee modalità per la registrazione delle offerte o domande pervenute e per la conservazione dei plichi? (verificare con la stazione appaltante se la stessa è dotata di apposita procedura. In alternativa, queste informazioni si possono desumere dai verbali di gara)</t>
  </si>
  <si>
    <t>Sono state adottate adeguate misure di custodia dei plichi contenenti le offerte e la documentazione di gara in genere (procedure di conservazione)?</t>
  </si>
  <si>
    <t>L'apertura dei plichi contenenti le domande di partecipazione è stata eseguita secondo le modalità stabilite nel bando, nel capitolato o nella lettera di invito?</t>
  </si>
  <si>
    <t>Le offerte sono state aperte insieme all'ultimo momento designato e nella data prevista per la loro ricezione?</t>
  </si>
  <si>
    <t>Le offerte sono state aperte in presenza di almeno 2 funzionari e sono state registrate (offerente e prezzo)?</t>
  </si>
  <si>
    <t>Nel caso di procedura da aggiudicarsi con il metodo dell'offerta economicamente più vantaggiosa, la nomina della commissione di gara è stata effettuata secondo la tempistica ed i criteri stabiliti (verifica dei requisiti professionali e dell'indipendenza della stessa)?</t>
  </si>
  <si>
    <t>Nel caso di procedura da aggiudicarsi con il metodo dell'offerta economicamente più vantaggiosa, nella nomina della commissione è stato tenuto conto delle professionalità richieste in relazione alla categoria dei servizi previsti?</t>
  </si>
  <si>
    <t>Nel caso di procedura da aggiudicarsi con il metodo dell'offerta economicamente più vantaggiosa, i componenti della commissione hanno sottoscritto una dichiarazione sull'assenza di un possibile conflitto di interessi?</t>
  </si>
  <si>
    <t>Nel caso di procedura da aggiudicarsi con il metodo dell'offerta economicamente più vantaggiosa, i criteri di aggiudicazione sono stati ponderati o, ove impossibile, sono stati elencati in ordine decrescente di importanza nel bando di gara o in un correlato documento descrittivo?</t>
  </si>
  <si>
    <t>Nel caso di procedura da aggiudicarsi con il metodo dell'offerta economicamente più vantaggiosa, le varianti in sede di offerta sono ammesse qualora ciò sia previsto nel bando di gara?</t>
  </si>
  <si>
    <t>Nel caso di procedura da aggiudicarsi con il metodo dell'offerta economicamente più vantaggiosa, il bando di gara prevede i criteri di valutazione (ove necessario i sub criteri) e la relativa ponderazione (eventualmente i sub pesi e i sub punteggi)?</t>
  </si>
  <si>
    <t>Sono stati redatti i verbali da parte della commissione di valutazione?</t>
  </si>
  <si>
    <t>Il verbale di valutazione delle offerte è stato scritto correttamente e comprensivo di tutti gli elementi previsti dall'art. 78 d.lgs 163/2006?</t>
  </si>
  <si>
    <t>Le offerte sono state respinte se ricevute dopo la data di chiusura?</t>
  </si>
  <si>
    <t>La commissione di gara, per ogni offerta o domanda, ha verificato la ricorrenza o assenza delle condizioni di esclusione (assunzione provvedimenti conseguenti)?</t>
  </si>
  <si>
    <t>Nel caso in cui l'aggiudicatore abbia richiesto un livello minimo di capacità economica e finanziaria facendo riferimento a uno o più elementi specifici del bilancio, questi elementi sono oggettivamente idonei a fornire informazioni su tale capacità in capo all'operatore economico e tale livello è adeguato all'importanza dell'appalto di cui trattasi?</t>
  </si>
  <si>
    <t>Il rispetto della forma e del contenuto delle domande di partecipazione sono come da normativa vigente?</t>
  </si>
  <si>
    <t>L'aggiudicatore ha svolto una procedura di valutazione non disciminatoria, attraverso l'esame del verbale di valutazione delle offerte?</t>
  </si>
  <si>
    <t>Sono stati sistematicamente eliminati gli offerenti, a livello di pre-selezione o in fase di aggiudicazione, al fine di favorire un particolare offerente?</t>
  </si>
  <si>
    <t>Le imprese che hanno presentato una manifestazione di interesse sono state valutate come parte della fase preselettiva?</t>
  </si>
  <si>
    <t>Le offerte sono rispondenti ai requisiti vincolanti previsti dalle specifiche tecniche dell'appalto?</t>
  </si>
  <si>
    <t>Sono state individuate delle offerte anomale e sono state verificate la sostenibilità e congruità delle stesse (a partire dalla offerta nella prima posizione della graduatoria)?</t>
  </si>
  <si>
    <t>È stato eseguito un controllo a campione, previo sorteggio pubblico (almeno sul 10% delle offerte) sul possesso dei requisiti di capacità dichiarati (e provvedimenti conseguenti)?</t>
  </si>
  <si>
    <t>Le offerte pervenute sono garantite da cauzione o fidejussione (bancaria o assicurativa) pari almeno al 2% del prezzo base indicato nel bando?</t>
  </si>
  <si>
    <t>I criteri utilizzati per selezionare i candidati in grado di ottemperare al contratto ('criteri di selezione') sono quelli e solo quelli indicati nelle Istruzioni per gli Offerenti (IO) e nel bando di gara ?</t>
  </si>
  <si>
    <t>Si è accertato che i criteri relativi alla situazione personale, capacità finanziaria e tecnica, pertinente esperienza, competenza e capacità dei candidati ono stati usati per selezionare le imprese invitate a presentare le offerte?</t>
  </si>
  <si>
    <t>I criteri sono stati applicati in modo equo e uguale tra i candidati?</t>
  </si>
  <si>
    <t>È presente la validità delle ragioni del rifiuto, se alcuni candidati siano stati respinti?</t>
  </si>
  <si>
    <t>In caso di dialogo competitivo, se il contratto è stato assegnato sulla base dell'offerta economicamente più vantaggiosa, i criteri di aggiudicazione rispettano le condizioni che siano connessi all'oggetto del contratto (per esempio, qualità, prezzo, pregio tecnico, estetica, caratteristiche funzionali o ambientali, costi di gestione, costo - efficacia, servizio post-vendita, data di consegna e periodo di consegna o periodo di completamento) e non alla capacità degli offerenti?</t>
  </si>
  <si>
    <t>In caso di dialogo competitivo, se il contratto è stato assegnato sulla base dell'offerta economicamente più vantaggiosa, i criteri di aggiudicazione rispettano le condizioni che la giustificazione per l'attribuzione di punti in base a ciascun criterio sia stata documentata dal comitato di valutazione?</t>
  </si>
  <si>
    <t>In caso di dialogo competitivo, se il contratto è stato assegnato sulla base dell'offerta economicamente più vantaggiosa, i criteri di aggiudicazione rispettano le condizioni che le integrazioni / i totali dei punteggi assegnati in base ai diversi criteri di aggiudicazione?</t>
  </si>
  <si>
    <t>Nel caso di una procedura di dialogo competitivo e dove l'aggiudicatore intende ridurre gradualmente il numero di soluzioni da discutere, il bando di gara o i documenti descrittivi lo prevedono?</t>
  </si>
  <si>
    <t>Nel caso di procedure ristrette, sono state selezionate e invitate almeno 5 imprese, 3 imprese nel caso di dialogo competitivo e nel caso di procedura negoziata con pubblicità, in forma scritta e contemporaneamente, a presentare offerte o a negoziare o a partecipare al dialogo competitivo?</t>
  </si>
  <si>
    <t>L'invito include una copia delle specifiche o del documento descrittivo e di ogni documento di supporto o un riferimento su come accedere a questi documenti quando sono messi a disposizione per via elettronica?</t>
  </si>
  <si>
    <t>È stato controllato che nessuno dei criteri utilizzati nella fase di pre-selezione (cioè i criteri relativi alla situazione personale, capacità finanziaria, capacità tecnica, pertinente esperienza, competenza e capacità dei candidati) sia stato riutilizzato nella fase di valutazione?</t>
  </si>
  <si>
    <t>È stata fatta una comunicazione agli interessati, entro i termini prescritti, degli esiti della procedura (aggiudicazione, esclusione e mancati inviti), nonché su richiesta, in caso di esclusione, ulteriori informazioni dovute (motivazioni del rigetto)?</t>
  </si>
  <si>
    <t>È stata inserita nella comunicazione agli interessati l'eventuale richiesta di documentazione integrativa, con particolare attenzione al limite temporale per la consegna delle integrazioni?</t>
  </si>
  <si>
    <t>Nel caso di procedura ristretta risultano chiaramente le motivazioni di esclusione dalla partecipazione alla gara?</t>
  </si>
  <si>
    <t>È stata formulata l'aggiudicazione provvisoria e sono stati redatti i verbali delle operazioni di gara aventi il contenuto minimo prescritto?</t>
  </si>
  <si>
    <t>È presente la regolarità delle operazioni condotte dal seggio di gara, da parte della stazione appaltante?</t>
  </si>
  <si>
    <t>È stato controllato il possesso dei requisiti di capacità dichiarati dal concorrente aggiudicatario e dal secondo in graduatoria (e provvedimenti conseguenti)?</t>
  </si>
  <si>
    <t>L'aggiudicazione definitiva e la comunicazione della stessa agli altri concorrenti sono state eseguite nei termini prescritti?</t>
  </si>
  <si>
    <t>L'appalto è stato aggiudicato all'offerente scelto dalla Commssione di valutazione, salvo specifica motivazione?</t>
  </si>
  <si>
    <t>Sono presenti economie di gara?</t>
  </si>
  <si>
    <t>Il quadro economico è stato correttamente rideterminato?</t>
  </si>
  <si>
    <t>Tutti gli offerenti esclusi hanno ricevuto notifica?</t>
  </si>
  <si>
    <t>Nel caso in cui un offerente abbia presentato un reclamo o ricorso all'aggiudicatore, la situazione è stata risolta adeguatamente?</t>
  </si>
  <si>
    <t>È stato trasmesso all'Ufficio delle Pubblicazioni Ufficiali delle Comunità europee/ alla GURI/Sito della stazione appaltante, entro il termine stabilito, l'avviso sui risultati della procedura di affidamento. Inoltre, sono state adottate ulteriori misure di pubblicazione dei risultati?</t>
  </si>
  <si>
    <t>È stata fatta la comunicazione all'Osservatorio dei contratti pubblici (SIMOG - AVCP), entro il termine prescritto, dei dati concernenti il contenuto dei bandi, dei verbali di gara, i soggetti invitati, l'importo di aggiudicazione, il nominativo dell'affidatario e del progettista (per contratti di importo superiore a 150.000 euro)?</t>
  </si>
  <si>
    <t>Sono state effettuate le comunicazioni degli esiti della procedura a tutti i soggetti partecipanti, non vincitori?</t>
  </si>
  <si>
    <t>La stipula del contratto rientra nei termini e con le modalità stabilite?</t>
  </si>
  <si>
    <t>È presente l'approvazione del contratto (se prevista dall'ordinamento di riferimento della stazione appaltante)?</t>
  </si>
  <si>
    <t>È stata eseguita l'acquisizione della documentazione necessaria per la stipula del contratto (compresa la certificazione di regolarità contributiva - DURC)?</t>
  </si>
  <si>
    <t>È stata verificata la costituzione da parte dell'aggiudicatario, esecutore del contratto di una cauzione definitiva in forma di polizza fidejussoria, pari al 10% dell'importo del contratto?</t>
  </si>
  <si>
    <t>È stata verificata l'insussistenza di impedimenti ex art. 10 L. 31/05/1965 n. 575 e s.m.i.?</t>
  </si>
  <si>
    <t>Nel caso di ricorso alla procedura di dialogo competitivo, sono state rispettate le condizioni di cui dall'art. 58 D. Lgs 163/2006?</t>
  </si>
  <si>
    <t>Il contratto è stato oggetto di subappalto?</t>
  </si>
  <si>
    <t>La possibilità di ricorrere al subappalto è stata prevista nel bando?</t>
  </si>
  <si>
    <t>Le modalità di subappalto sono conformi alla normativa nazionale applicabile in materia?</t>
  </si>
  <si>
    <t>È stata effettuata una chiara individuazione dell'ufficio od organo deputato alla verifica della regolare esecuzione delle prestazioni contrattuali?</t>
  </si>
  <si>
    <t>È presente la predeterminazione degli strumenti e delle modalità per la verifica dell'andamento e della regolare esecuzione delle prestazioni contrattuali?</t>
  </si>
  <si>
    <t>L'effettiva conduzione di tali verifiche è secondo le modalità ed i termini prestabilti?</t>
  </si>
  <si>
    <t>È presente la tracciabilità delle verifiche condotte (redazione di verbali o altri documenti riepilogativi)?</t>
  </si>
  <si>
    <t>Le eventuali varianti rispettano quanto previsto dalla normativa dell'UE, nazionale e successive modifiche e integrazioni?</t>
  </si>
  <si>
    <t>Se le eventuali varianti rispettano quanto previsto dalla normativa dell'UE, nazionale e successive modifiche e integrazioni, le stesse in corso d'opera sono state ammesse per esigenze derivanti da sopravvenute disposizioni legislative e regolamentari?</t>
  </si>
  <si>
    <t>Se le eventuali varianti rispettano quanto previsto dalla normativa dell'UE, nazionale e successive modifiche e integrazioni, le stesse in corso d'opera sono state ammesse per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t>
  </si>
  <si>
    <t>Se le eventuali varianti rispettano quanto previsto dalla normativa dell'UE, nazionale e successive modifiche e integrazioni, le stesse in corso d'opera sono state ammesse per presenza di eventi inerenti alla natura e alla specificità dei beni sui quali si interviene verificatisi in corso d'opera, o di rinvenimenti imprevisti o non prevedibili nella fase progettuale?</t>
  </si>
  <si>
    <t>Se le eventuali varianti rispettano quanto previsto dalla normativa dell'UE, nazionale e successive modifiche e integrazioni, le stesse in corso d'opera sono state ammesse nei casi previsti dall'articolo 1664, comma 2, del codice civile?</t>
  </si>
  <si>
    <t>Se le eventuali varianti rispettano quanto previsto dalla normativa dell'UE, nazionale e successive modifiche e integrazioni, le stesse in corso d'opera sono state ammesse per manifestarsi di errori o di omissioni del progetto esecutivo che pregiudicano, in tutto o in parte, la realizzazione dell'opera ovvero la sua utilizzazione?</t>
  </si>
  <si>
    <t>Nel caso in cui l'aggiudicatore desideri, per ragioni precise, che determinate condizioni dell'appalto possano essere modificate dopo la scelta dell'aggiudicatario, tale possibilità di adeguamento nonché le sue modalità di applicazione, sono espressamente previste, nel bando di gara, che delimita l'ambito all'interno del quale la procedura deve svolgersi?</t>
  </si>
  <si>
    <t>La modifica di un appalto pubblico in corso di validità è ritenuta sostanziale perché introduce condizioni che, se fossero state previste nella procedura di aggiudicazione originaria, avrebbero consentito l'ammissione di offerenti diversi rispetto a quelli originariamente ammessi?</t>
  </si>
  <si>
    <t>La modifica di un appalto pubblico in corso di validità è ritenuta sostanziale perché le condizioni introdotte avrebbero consentito di accettare un'offerta diversa rispetto a quella originariamente accettata?</t>
  </si>
  <si>
    <t>La modifica di un appalto pubblico in corso di validità è ritenuta sostanziale perché estende l'appalto, in modo considerevole, a servizi inizialmente non previsti?</t>
  </si>
  <si>
    <t>Nel caso di modifica sostanziale di un appalto pubblico in corso di validità vi è stata una nuova aggiudicazione di appalto?</t>
  </si>
  <si>
    <t>In caso di riduzione delle finalità del contratto verifica vi è stata una corrispondente riduzione del valore del contratto stesso?</t>
  </si>
  <si>
    <t>Nel caso di servizi complementari è stato verificato che sono stati assegnati direttamente solo se sono state soddisfatte le condizioni previste dall'art 57 d.lgs 163/2006
(inclusa la verifica che l'importo cumulato dei contratti aggiudicati per servizi aggiuntivi (prevedibili e imprevedibili) non sia superiore al 50% dell'importo del contratto iniziale e, più in generale, la verifica che se intervenuti costi supplementari l'aggiudicatore abbia seguito le procedure corrette per l'assegnazione degli appalti per ogni servizio supplementare che sia emerso?</t>
  </si>
  <si>
    <t>È constatata la validità delle giustificazioni addotte dall'aggiudicatore per quanto riguarda tutti i costi classificati come 'imprevedibili'?</t>
  </si>
  <si>
    <t>Nel caso di costi aggiuntivi 'prevedibili' i 'serivizi aggiuntivi' sono stati trattati come un nuovo contratto, salvo il caso di corretta applicazione dell'art 57, comma 5 lett. a) e b) d.lgs 163/2006?</t>
  </si>
  <si>
    <t>È presente la sussistenza della documentazione amministrativa e contabile in originale relativa all'operazione cofinanziata?</t>
  </si>
  <si>
    <t>È stata controllata la completezza e della coerenza della documentazione giustificativa di spesa (fatture quietanzate o documentazione contabile avente forza probatoria equivalente) ai sensi della normativa nazionale e comunitaria di riferimento, al Programma, al bando di selezione/bando di gara, al contratto/convenzione e alle sue eventuali varianti?</t>
  </si>
  <si>
    <t>Sono rispettati i limiti di spesa ammissibile a contributo previsti dalla normativa comunitaria e nazionale di riferimento (es. dal regime di aiuti cui l'operazione si riferisce), dal Programma, dal bando di selezione/bando di gara, dal contratto/convenzione e dalle sue eventuali varianti?</t>
  </si>
  <si>
    <t>Ammissibilità delle spese: è stato verificato che le spese siano state sostenute nel periodo di ammissibilità previsto, che siano conformi alle voci di spesa ritenute ammissibili dalla normativa comunitaria e nazionale e dal Programma Operativo?</t>
  </si>
  <si>
    <t>La riferibilità della spesa è sostenuta e rendicontata esattamente al Beneficiario che richiede l'erogazione del contributo e all'operazione oggetto di contributo?</t>
  </si>
  <si>
    <t>È inerente la spesa con il progetto?</t>
  </si>
  <si>
    <t>C'è assenza di cumulo del contributo richiesto con altri contributi non cumulabili?</t>
  </si>
  <si>
    <t>L'operazione rispetta i principi di pari opportunità e non discriminazione e di sviluppo sostenibile?</t>
  </si>
  <si>
    <t>Esiste l'ammissibilità rispetto alla normativa applicabile?</t>
  </si>
  <si>
    <t>Sono state controllate le modalità di pagamento delle spese rendicontate e finanziate (ricevute bancarie, effetti, bonifici, ecc.)?</t>
  </si>
  <si>
    <t>C'è corrispondenza tra le spese ammissibili ed i relativi pagamenti?</t>
  </si>
  <si>
    <t>C'è il rilascio di liberatoria di pagamento/quietanza da parte dei fornitori?</t>
  </si>
  <si>
    <t>Esiste un'eventuale presenza di altre fonti di finanziamento a copertura delle spese oggetto dell'operazione?</t>
  </si>
  <si>
    <t>C'è cumulatività di dette fonti e del rispetto dei limiti di cumulo?</t>
  </si>
  <si>
    <t>È stata fatta la vidimazione dei documenti giustificativi delle spese mediante l'apposizione di un timbro o dicitura?</t>
  </si>
  <si>
    <t>È stata fatta la regolare registrazione dei beni materiali e immateriali nel registro dei beni ammortizzabili?</t>
  </si>
  <si>
    <t>È stata fatta la comunicazione all'Autorità per la Vigilanza dei Contratti Pubblici, entro il termine prescritto, dei dati concernenti l'esecuzione del contratto (per contratti di importo superiore a 150.000 euro)?</t>
  </si>
  <si>
    <t>È stato rispettato il principio di tracciabilità e della messa a disposizione di un conto corrente dedicato all'operazione?</t>
  </si>
  <si>
    <t>C'è corrispondenza tra la data di richiesta dell'erogazione e quanto previsto nel progetto approvato, con riferimento al calendario di realizzo dell'operazione?</t>
  </si>
  <si>
    <t>Sono stati rispettati i tassi di partecipazione finanziaria previsti dal Programma Operativo, mediante analisi degli atti di impegno e dei mandati di pagamento da cui risulti l'imputazione della spesa a specifici capitoli di bilancio e la riconciliazione con i tassi di partecipazione finanziaria previsti?</t>
  </si>
  <si>
    <t>È corretta la procedura di veriifca di conformità/regolare esecuzione?</t>
  </si>
  <si>
    <t>La documentazione attesta il rispetto degli adempimenti relativi alla pubblicità?</t>
  </si>
  <si>
    <t>Sono corrette e complete le determine di liquidazione e dei mandato/ordine di pagamento?</t>
  </si>
  <si>
    <t>C'è lo svincolo della cauzione contrattuale?</t>
  </si>
  <si>
    <t>È stata controllata la corretta gestione di eventuali irregolarità, anche nel rispetto delle Linee giuda della Commissione sulle correzioni finanziarie per le irregolarità relative agli appalti pubblici?</t>
  </si>
  <si>
    <t>È stata verificata l'esistenza della prestazione o del bene ovvero degli output e risultati e che questi siano coerenti con le informazioni presentate alla Commissione e i documenti giustificativi?</t>
  </si>
  <si>
    <t>I beni o i servizi oggetto del cofinanziamento sono conformi a quanto previsto dalla normativa comunitaria e nazionale, dal Programma, dal bando/avviso pubblico di selezione dell'operazione nonché dalla convenzione/contratto stipulato?</t>
  </si>
  <si>
    <t>È stato corretto l'avanzamento ovvero il completamento della fornitura di beni e/o servizi oggetto del cofinanziamento, in linea con la documentazione presentata dal Beneficiario a supporto della rendicontazione e della richiesta di erogazione del contributo?</t>
  </si>
  <si>
    <t>È stato effettuato il controllo di primo livello on desk secondo le linee guida ed il manuale di controllo?</t>
  </si>
  <si>
    <t>Dai controlli effettuati sono emerse irregolarità procedurali senza impatto finanziario?</t>
  </si>
  <si>
    <t>Dai controlli effettuati sono emerse irregolarità con impatto finanziario?</t>
  </si>
  <si>
    <t>È stato effettuato il controllo di primo livello in loco secondo le linee guida ed il manuale di controllo?</t>
  </si>
  <si>
    <t>Sono presenti i controlli svolti dall'AdC sul progetto in questione?</t>
  </si>
  <si>
    <t>L'AdC non ha rilevato delle criticità?</t>
  </si>
  <si>
    <t>Nel caso in cui siano state rilevate criticità, è stato accertato il follow-up ed accertato che queste non si traducano in irregolarità con o senza impatto finanziario?</t>
  </si>
  <si>
    <t>Dall'esame dell'operazione ci sono i riscontri sul rispetto delle misure antifrode definite dall'AdG a seguito della relativa Valutazione del rischio, nonché se sono emersi sospetti di frode (o frodi) e se tali eventuali casi sono stati correttamente comunicati e corretti?</t>
  </si>
  <si>
    <t>Sono presenti i controlli svolti dai Servizi della Commissione Europea sul progetto in questione?</t>
  </si>
  <si>
    <t>Sono presenti i controlli svolti dalla Corte dei Conti Europea sul progetto in questione?</t>
  </si>
  <si>
    <t>Sono presenti i controlli svolti da altri soggetti sul progetto in questione?</t>
  </si>
  <si>
    <t>È stata predisposta la pista di controllo applicabile all'operazione?</t>
  </si>
  <si>
    <t>La pista di controllo predisposta è stata osservata?</t>
  </si>
  <si>
    <t>Il Beneficiario ha regolarmente prodotto richieste di anticipo, sal, saldi?</t>
  </si>
  <si>
    <t>Sono stati prodotti i relativi atti di liquidazione, mandati/ordini di pagamento in favore del Beneficiario?</t>
  </si>
  <si>
    <t>Si sono registrati registrati ritardi ingiustificati nei tempi di pagamento al Beneficiario?</t>
  </si>
  <si>
    <t>Positivo</t>
  </si>
  <si>
    <t>Negativo</t>
  </si>
  <si>
    <t>N.a.</t>
  </si>
  <si>
    <t>Verifiche preliminari di sostanza</t>
  </si>
  <si>
    <t>Verifiche preliminari relative alla fase di selezione dell'operazione/Beneficiario finale</t>
  </si>
  <si>
    <t>Individuazione dell'operazione</t>
  </si>
  <si>
    <t>Individuazione dell'operazione (Punti di controllo applicabili sia alle operazioni a regia, sia alle operazioni a titolarità)</t>
  </si>
  <si>
    <t>Punti di controllo</t>
  </si>
  <si>
    <t>1</t>
  </si>
  <si>
    <t>L'operazione è stata individuata e ammessa a finanziamento a valere sul PO con atto formale?</t>
  </si>
  <si>
    <t>La procedura, lo scopo e l'oggetto degli interventi ammissibili, nonché i criteri di selezione utilizzati per l'individuazione dell'operazione (e del Beneficiario in caso di operazioni a regia) sono coerenti con:</t>
  </si>
  <si>
    <t>il Programma Operativo (PO)?</t>
  </si>
  <si>
    <t>Programma Operativo</t>
  </si>
  <si>
    <t>i Criteri di selezione adottati dal Comitato di Sorveglianza?</t>
  </si>
  <si>
    <t>Criteri di selezione adottati dal Comitato di Sorveglianza 
art. 27, Reg. (UE) n. 480/2014</t>
  </si>
  <si>
    <t>2.3</t>
  </si>
  <si>
    <t>quanto previsto al riguardo nella Descrizione delle Procedure dell'Autorità di Gestione (AdG) e nel Manuale dell'AdG?</t>
  </si>
  <si>
    <t>Descrizione delle Procedure dell'AdG e Manuale dell'AdG</t>
  </si>
  <si>
    <t>2.4</t>
  </si>
  <si>
    <t>la normativa di riferimento?</t>
  </si>
  <si>
    <t>3</t>
  </si>
  <si>
    <t>4</t>
  </si>
  <si>
    <t>L'operazione è coerente con la pertinente pianificazione (ove applicabile)? 
(Ad esempio: Piani annuali o pluriennali dell'Amministrazione, Programmazione prevista per gli appalti di servizi, forniture e lavori, Atti di intesa, Accordi con parti sociali, ecc.)</t>
  </si>
  <si>
    <t>È regolare il Contratto/Convenzione siglato con il Beneficiario e della sua corrispondenza a quanto contenuto nel Bando di selezione?</t>
  </si>
  <si>
    <t>È accertata l'esistenza del Beneficiario/soggetto attuatore e della sua corrispondenza con quanto indicato nell'atto di concessione del contributo?</t>
  </si>
  <si>
    <t>È reale l'operatività del Beneficiario/soggetto attuatore?</t>
  </si>
  <si>
    <t>È stato accertato che il Beneficiario non risulti inadempiente ad obbligo di versamento derivante dalla notifica di una o più cartelle di pagamento di importo complessivo pari a 10.000 euro o maggiore?</t>
  </si>
  <si>
    <t>È stato adottato da parte del Beneficiario un sistema di contabilità/codice contabile separati che assicuri la rintracciabilità di tutte le transazioni relative all'operazione cofinanziata, nonché la separabilità delle stesse dalle operazioni inerenti altre attività?</t>
  </si>
  <si>
    <t>Il Beneficiario ha pagato il contributo pubblico?</t>
  </si>
  <si>
    <t>Verifiche relative alla fase di indizione e altri adempimenti preliminari</t>
  </si>
  <si>
    <t>In caso di affidamento a ente in house, sono stati rispettati i requisiti della giurisprudenza della Corte di Giustizia UE? In particolare:nel valutare se un ente in house svolga la parte più importante della sua attività con l'ente pubblico che lo detiene, è stato tenuto conto di tutte le attività realizzate da tale ente in house sulla base di quanto ad esso appositamente affidato, indipendentemente da chi remunera tali attività?</t>
  </si>
  <si>
    <t>In caso di affidamento a ente in house, sono stati rispettati i requisiti della giurisprudenza della Corte di Giustizia UE. In particolare:
- è stato verificato che il controllo (controllo analogo) cui il soggetto aggiudicatario è stato sottoposto consenta all'autorità pubblica concedente di influenzarne le decisioni in termini di obiettivi strategici e di decisioni rilevanti, alla luce delle disposizioni normative e delle circostanze pertinenti nel caso di specie? (Al riguardo si precisa che:
- ai fini della valutazione della presenza del requisito del controllo analogo si fa riferimento ai seguenti elementi: la forma di società per azioni dell'ente affidatario in questione (tale da denotare una vocazione commerciale dell'ente stesso); l'ampliamento dell'oggetto sociale a settori inizialmente non previsti e l'apertura, certa, del capitale a privati; la possibilità di esercitare l'attività sociale in tutta Italia e all'estero; l'autonomia gestionale della società;- il controllo analogo può essere esercitato anche da una pluralità di soci pubblici, indipendentemente dall'entità della partecipazione detenuta da ciascuno;- nel caso in cui un'autorità pubblica diventi socia di minoranza di una società per azioni a capitale interamente pubblico al fine di attribuirle la gestione di un servizio pubblico, il controllo che le autorità pubbliche associate a detta società esercitano su quest'ultima può essere qualificato come analogo al controllo che esse esercitano sui propri servizi, qualora esso sia esercitato congiuntamente dalle stesse;- la partecipazione seppure minoritaria di una impresa privata esclude in ogni caso che l'aggiudicatore possa esercitare sulla società partecipata un controllo analogo a quello che la stessa esercita sui propri servizi)</t>
  </si>
  <si>
    <t>Verifiche sulla tipologia di affidamento</t>
  </si>
  <si>
    <t>Verifiche sulla tipologia di affidamento per l'acquisizione di beni o servizi</t>
  </si>
  <si>
    <t>La procedura riguarda l'affidamento di:</t>
  </si>
  <si>
    <t>forniture?</t>
  </si>
  <si>
    <t>servizi?</t>
  </si>
  <si>
    <t>Se si tratta di un appalto riservato, l'affidamento è avvenuto attraverso una Procedura aperta?</t>
  </si>
  <si>
    <t>Se si tratta di un appalto riservato, l'affidamento è avvenuto attraverso una Procedura ristretta?</t>
  </si>
  <si>
    <t>Se si tratta di un appalto riservato, l'affidamento è avvenuto attraverso una Procedura negoziata previa pubblicazione di bando di gara?</t>
  </si>
  <si>
    <t>Se si tratta di un appalto riservato, l'affidamento è avvenuto attraverso una Procedura negoziata senza previa pubblicazione di bando di gara?</t>
  </si>
  <si>
    <t>Se si tratta di un appalto riservato, l'affidamento è avvenuto attraverso un Dialogo competitivo?</t>
  </si>
  <si>
    <t>Se si tratta di un appalto riservato, l'affidamento è avvenuto attraverso un Accordo quadro?</t>
  </si>
  <si>
    <t>Se si tratta di un appalto riservato, l'affidamento è avvenuto attraverso un Sistema dinamico di acquisizione?</t>
  </si>
  <si>
    <t>Se si tratta di un appalto riservato, l'affidamento è avvenuto attraverso un'acquisizione in economia in amministrazione diretta?</t>
  </si>
  <si>
    <t>Se si tratta di un appalto riservato, l'affidamento è avvenuto attraverso un'acquisizione in economia in cottimo fiduciario?</t>
  </si>
  <si>
    <t>Procedura negoziata senza previa pubblicazione di un bando di gara</t>
  </si>
  <si>
    <t>art. 57 del D.Lgs. 163/2006</t>
  </si>
  <si>
    <t>Ove, la stazione appaltante abbia individuato gli operatori economici da consultare, l'invito è stato rivolto ad almeno 3 operatori economici, qualora esista tale numero di soggetti idonei (almeno 5 operatori nel caso di affidamento di servizi di ingegneria)?</t>
  </si>
  <si>
    <t>Affidamenti in economia</t>
  </si>
  <si>
    <t>Verifica sulle procedure di pubblicazione dell'avviso/bando</t>
  </si>
  <si>
    <t>Verifiche relative alla fase di ricezione e valutazione delle domande e/o offerte pervenute</t>
  </si>
  <si>
    <t>Verifiche relative alla fase successiva all'aggiudicazione provvisoria e stipula del contratto</t>
  </si>
  <si>
    <t>Verifiche relative alla fase di esecuzione del contratto</t>
  </si>
  <si>
    <t>Verifiche sull'ammissibilità della spesa</t>
  </si>
  <si>
    <t>Verifiche sull'ammissibilità delle spese</t>
  </si>
  <si>
    <t>Verifiche sull'output fisico</t>
  </si>
  <si>
    <t>Il valore stimato dell'appalto (al netto di IVA) è correttamente valutato (non sia stato sottostimato, il contratto non sia stato artificialmente suddiviso, l'importo dell'eventuale ripetizione dei servizi sia computato)?
(nel caso di appalti sottosoglia, si veda la sezione Verifiche sull'output fisico)</t>
  </si>
  <si>
    <t xml:space="preserve">L'operazione è </t>
  </si>
  <si>
    <t>ultimata?</t>
  </si>
  <si>
    <t>se ultimata, è anche fruibile?</t>
  </si>
  <si>
    <t>in corso?</t>
  </si>
  <si>
    <t>non ancora avviata?</t>
  </si>
  <si>
    <t>Verifiche sulle attività di controllo svolte</t>
  </si>
  <si>
    <t>Verifica di coerenza con la pista di controllo applicabile</t>
  </si>
  <si>
    <t>SEZIONE A - DATI IDENTIFICATIVI DELL'OPERAZIONE/PROGETTO</t>
  </si>
  <si>
    <t xml:space="preserve">Incaricati del controllo
Controllore interno:
Controllore esterno:
</t>
  </si>
  <si>
    <t xml:space="preserve">
Nome – Cognome 
Ufficio e recapito
Nome – Cognome del controllore e recapito
Nome della società esterna
</t>
  </si>
  <si>
    <t>Data del controllo on desk e struttura presso cui è stato effettuato il controllo on desk (AdG, OI, BF ecc.)</t>
  </si>
  <si>
    <t xml:space="preserve">Autorità di Gestione: 
</t>
  </si>
  <si>
    <t xml:space="preserve">Data: </t>
  </si>
  <si>
    <t>Nominativi dei referenti incontrati:</t>
  </si>
  <si>
    <t>Struttura di appartenenza – Ruolo - telefono</t>
  </si>
  <si>
    <t xml:space="preserve">Organismo Intermedio: 
</t>
  </si>
  <si>
    <t xml:space="preserve">Soggetto attuatore: 
</t>
  </si>
  <si>
    <t xml:space="preserve">Altro: 
</t>
  </si>
  <si>
    <t>Data del controllo in loco</t>
  </si>
  <si>
    <t xml:space="preserve">Beneficiario Finale: 
</t>
  </si>
  <si>
    <t>Ulteriori funzionari regionali presenti durante il controllo in loco</t>
  </si>
  <si>
    <t xml:space="preserve">Nominativi dei referenti:
Struttura di appartenenza – Ruolo - telefono:
</t>
  </si>
  <si>
    <t>Titolo del Progetto</t>
  </si>
  <si>
    <t>N. identificativo progetto</t>
  </si>
  <si>
    <t>Asse</t>
  </si>
  <si>
    <t>Linea di intervento</t>
  </si>
  <si>
    <t>Azione</t>
  </si>
  <si>
    <t>Beneficiario</t>
  </si>
  <si>
    <t>Ragione sociale</t>
  </si>
  <si>
    <t>Sede legale</t>
  </si>
  <si>
    <t>Codice fiscale</t>
  </si>
  <si>
    <t>Contatti</t>
  </si>
  <si>
    <t>Rappresentante legale</t>
  </si>
  <si>
    <t>Luogo di realizzazione dell’operazione/progetto</t>
  </si>
  <si>
    <t>Luogo archiviazione della Documentazione:</t>
  </si>
  <si>
    <t>Indirizzo</t>
  </si>
  <si>
    <t>Stato dell’operazione</t>
  </si>
  <si>
    <t>In corso</t>
  </si>
  <si>
    <t>Conclusa</t>
  </si>
  <si>
    <t>SEZIONE B - COSTO DELL'OPERAZIONE/PROGETTO</t>
  </si>
  <si>
    <t>Costo ammesso a finanziamento</t>
  </si>
  <si>
    <t>Importo certificato in precedenti annualità</t>
  </si>
  <si>
    <t>Importo certificato nell'annualità di riferimento e campionato</t>
  </si>
  <si>
    <t>Importo campionato controllato</t>
  </si>
  <si>
    <t>Importo liquidato</t>
  </si>
  <si>
    <t>Contributo totale liquidato</t>
  </si>
  <si>
    <t>pari al       % del contributo concesso</t>
  </si>
  <si>
    <t>SEZIONE C - SINTESI DATI FINANZIARI</t>
  </si>
  <si>
    <t>IMPORTO APPROVATO DEL PROGETTO</t>
  </si>
  <si>
    <t>IMPORTO TOTALE</t>
  </si>
  <si>
    <t>Quota Comunitaria</t>
  </si>
  <si>
    <t>Cofinanziamento nazionale</t>
  </si>
  <si>
    <t>Cofinanziamento regionale</t>
  </si>
  <si>
    <t>Cofinanziamento privato</t>
  </si>
  <si>
    <t>IMPORTO CERTIFICATO/CAMPIONATO</t>
  </si>
  <si>
    <t>Compilato da:</t>
  </si>
  <si>
    <t>Controllato da:</t>
  </si>
  <si>
    <t>Autorità di Audit:</t>
  </si>
  <si>
    <t>Data</t>
  </si>
  <si>
    <t>Nominativo</t>
  </si>
  <si>
    <t>DATI IDENTIFICATIVI DELL'OPERAZIONE/PROGETTO</t>
  </si>
  <si>
    <t>CUP</t>
  </si>
  <si>
    <t>Codice locale</t>
  </si>
  <si>
    <t>Priorità di investimento</t>
  </si>
  <si>
    <t>Obiettivo specifico</t>
  </si>
  <si>
    <t>Importo controllato</t>
  </si>
  <si>
    <t>CONCLUSIONI</t>
  </si>
  <si>
    <t>Riepilogo dei Punti di controllo la cui valutazione è risultata negativa</t>
  </si>
  <si>
    <t>Operazione CUP</t>
  </si>
  <si>
    <t>Conclusione complessiva dell'audit:</t>
  </si>
  <si>
    <t>Parzialmente Positivo</t>
  </si>
  <si>
    <t>Importo ammissibile riscontrato dall'auditor</t>
  </si>
  <si>
    <t>Approvazione 
dell'Autorità di Audit:</t>
  </si>
  <si>
    <t>Firma</t>
  </si>
  <si>
    <t>Conclusioni</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</si>
  <si>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</si>
  <si>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</si>
  <si>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</si>
  <si>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1.3</t>
  </si>
  <si>
    <t>L'operazione è stata selezionata secondo i Criteri di selezione del Programma Operativo (comma 2, lett. a)).</t>
  </si>
  <si>
    <t>1.4</t>
  </si>
  <si>
    <t>L'operazione non era stata materialmente completata o pienamente realizzata prima della presentazione, da parte del' Beneficiario, della domanda di finanziamento nell'ambito del PO (comma 2, lett. a)).</t>
  </si>
  <si>
    <t>1.5</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</si>
  <si>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</si>
  <si>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</si>
  <si>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</si>
  <si>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</si>
  <si>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</si>
  <si>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</si>
  <si>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</si>
  <si>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</si>
  <si>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</si>
  <si>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Bando</t>
  </si>
  <si>
    <t>Bando, Contratto/Convenzione</t>
  </si>
  <si>
    <t>Impegno di spesa</t>
  </si>
  <si>
    <t>Sentenze del Tribunale - Regno di Spagna/Commissione Europea T - 540/10 e T - 235/11</t>
  </si>
  <si>
    <t xml:space="preserve">parte III del d.lgs 163/2006 
artt. 339-342 DPR 207/2010
Sentenze del Tribunale - Regno di Spagna/Commissione Europea T - 540/10 e T - 235/11 </t>
  </si>
  <si>
    <t>Sentenza della Corte di Giustizia UE Parking Brixen C-458/03
Sentenza della Corte di Giustizia UE - Coditel Brabant C-324/07
Sentenza della Corte di Giustizia UE Sea Srl/Comune di Ponte Nossa C-573/07
Sentenza della Corte di Giustizia UE Stadt Halle C-26/03</t>
  </si>
  <si>
    <t>Sentenza della Corte di Giustizia UE - Carbotermo e Consorzio Alisei C- 340/04</t>
  </si>
  <si>
    <t>art. 29 d.lgs 163/2006</t>
  </si>
  <si>
    <t>Allegato II B, art. 27, 68, 65, 225 del d.lgs 163/2006</t>
  </si>
  <si>
    <t xml:space="preserve"> artt 10, 90-92 e 130 del DLgs 163/2006
art. 272-273 DPR 207/2010</t>
  </si>
  <si>
    <t>vedi sopra</t>
  </si>
  <si>
    <t>Art. 29 punto 11 del D. Lgs 163/2006</t>
  </si>
  <si>
    <t>Parte III del d. lgs 163/2006</t>
  </si>
  <si>
    <t>art. 57 – art. 122 c. 7-8 d.lgs 163/2006</t>
  </si>
  <si>
    <t>art. 67, comma 1, l. 266/2005</t>
  </si>
  <si>
    <t>Si precisa che sono due i tipi di mercato considerati "particolarmente complessi", ovvero quando l'aggiudicatore non sia oggettivamente in grado di:
- definire i mezzi tecnici .... in grado di soddisfare le proprie esigenze o obiettivi, e/o (complessità tecnica);
-  specificare l'impostazione giuridica e/o finanziaria di un progetto (complessità giuridico o finanziaria).
Una guida dettagliata in questo settore è fornita nella “Explanatory Note – Competitive Dialogue – Classic Directive”(CC/2005/04_rev 1 del 5.10.2005) della DG Mercato interno</t>
  </si>
  <si>
    <t>Sentenza della Corte di Giustizia UE - Commissione/Spagna C- 84/03</t>
  </si>
  <si>
    <t>SEZIONE DA COMPILARSI SOLO PER AFFIDAMENTI AVVENUTI CON PROCEDURA NEGOZIATA SENZA PREVIA PUBBLICAZIONE DI UN BANDO</t>
  </si>
  <si>
    <t>La condizione per tale affidamento è che tali servizi siano conformi a un progetto di base e che tale progetto sia stato oggetto di un primo contratto aggiudicato secondo una procedura aperta o ristretta; in questa ipotesi la possibilità del ricorso alla procedura negoziata senza bando è consentita solo nei tre anni successivi alla stipulazione del contratto iniziale e deve essere indicata nel bando del contratto originario; l'importo complessivo stimato dei servizi successivi è computato per la determinazione del valore globale del contratto, ai fini delle soglie comunitarie.</t>
  </si>
  <si>
    <t>SEZIONE DA COMPILARSI SOLO PER AFFIDAMENTI AVVENUTI CON PROCEDURA APERTA, RISTRETTA, NEGOZIATA PREVIA PUBBLICAZIONE DEL BANDO DI GARA E DIALOGO COMPETITIVO SOPRA O SOTTO SOGLIA COMUNITARIA</t>
  </si>
  <si>
    <t xml:space="preserve">art. 70 e 122 d.lgs 163/2006  </t>
  </si>
  <si>
    <t xml:space="preserve"> artt. 122 e 124 del dl.gs. 163/2006</t>
  </si>
  <si>
    <t>artt. 56 comma 4, 
58 comma 15,
62,
67 comma 2 lettere e) d.lgs 163/2006</t>
  </si>
  <si>
    <t>art. 68 d.lgs 163/2006</t>
  </si>
  <si>
    <t xml:space="preserve">
art. 67 comma 2 lett f) d.lgs 163/2006</t>
  </si>
  <si>
    <t>art. 76 d.lgs 163/2006</t>
  </si>
  <si>
    <t xml:space="preserve">
Commissione Europea n. 2006/C 179/02</t>
  </si>
  <si>
    <t xml:space="preserve">Verificare con la stazione appaltante se la stessa è dotata di apposita procedura. In alternativa, queste informazioni si possono desumere dai verbali di gara.
</t>
  </si>
  <si>
    <t>Sentenza della Corte di Giustizia UE - Nordecon AS e Ramboll Eesti AS/Rahandusministeerium C - 561/12</t>
  </si>
  <si>
    <t>art. 75 d. lgs 163/2006</t>
  </si>
  <si>
    <t xml:space="preserve">Notare qualsiasi discriminazione o criterio di selezione illegale (es. pregiudizi di nazionalità, brand specifici).
Ottenere ed esaminare una copia del rapporto di preselezione 
</t>
  </si>
  <si>
    <t>art. 38-42 d.lgs 163/2006</t>
  </si>
  <si>
    <t>art. 58 d.lgs 163/2006</t>
  </si>
  <si>
    <t>art. 72 d.lgs 163/2006</t>
  </si>
  <si>
    <t>art. 22, 32, 42 DPR 207/2010</t>
  </si>
  <si>
    <t>art. 196 DPR 207/2010</t>
  </si>
  <si>
    <t>Art. 118 del D. Lgs 163/2006 e art. 170 del Reg. 207/2010 (ex art. 141 Reg. 554/1999)</t>
  </si>
  <si>
    <t>art. 120, comma 2bis d.lgs 163/2006</t>
  </si>
  <si>
    <t xml:space="preserve">artt. 114,132 d.lgs 163/2006
Sentenze del Tribunale - Regno di Spagna/Commissione Europea T - 540/10 e T - 235/11 
</t>
  </si>
  <si>
    <t>Si precisa che sono inoltre ammesse, nell'esclusivo interesse dell'amministrazione, le varianti, in aumento o in diminuzione, finalizzate al miglioramento dell'opera e alla sua funzionalità, semprechè non comportino modifiche sostanziali e siano motivate da obiettive esigenze derivanti da circostanze sopravvenute e imprevedibili al momento della stipula del contratto. L'importo in aumento relativo a tali varianti non può superare il 5% dell'importo originario del contratto e deve trovare copertura nella somma stanziata per l'esecuzione dell'opera (al netto del 50 per cento dei ribassi d'asta conseguiti).</t>
  </si>
  <si>
    <t>Sentenza della Corte di Giustizia UE - Commissione / CAS succhi di frutta C-496/99</t>
  </si>
  <si>
    <t xml:space="preserve"> Sentenza della Corte di Giustizia UE - Pressetext C-454/06</t>
  </si>
  <si>
    <t>art. 2 d.lgs 163/2006</t>
  </si>
  <si>
    <t>art 57, comma 5 lett. a) e b) d.lgs 163/2006</t>
  </si>
  <si>
    <t>Sulla base di questa valutazione, ove appropriato ri-classificare tutti i costi che dovrebbero essere classificati come 'prevedibili'</t>
  </si>
  <si>
    <t>Sentenze della Corte di Giustizia UE C-107/98; 
C-458/03; C-340/04; C-324/07; C-573/07
(altrimenti, si applica il D.Lgs. 163/2006)</t>
  </si>
  <si>
    <t>Nel caso in cui il tipo di servizio sia indicato all'Allegato II B del d.lgs 163/2006 sono stati rispettati gli articoli 27 (principi relativi ai contratti esclusi), 68 (specifiche tecniche), 65 (avviso sui risultati della procedura di affidamento), 225 (avvisi relativi agli appalti aggiudicati) del D.Lgs. 163/2006?</t>
  </si>
  <si>
    <t>art. 12, comma 2, D.Lgs. 163/2006</t>
  </si>
  <si>
    <t>art. 20 D.Lgs.163/2006</t>
  </si>
  <si>
    <t>art. 21 D.Lgs.163/2006</t>
  </si>
  <si>
    <t>art. 55 D.Lgs.163/2006</t>
  </si>
  <si>
    <t>art. 56 D.Lgs.163/2006</t>
  </si>
  <si>
    <t>art. 58 D.Lgs.163/2006</t>
  </si>
  <si>
    <t>art. 59 D.Lgs.163/2006</t>
  </si>
  <si>
    <t>art. 60 D.Lgs.163/2006</t>
  </si>
  <si>
    <t>art. 125 D.Lgs.163/2006</t>
  </si>
  <si>
    <t>art. 58 D.Lgs. 163/2006
art. 113 DPR 207/2010</t>
  </si>
  <si>
    <t>Se la scelta della procedura di appalto da seguire è conforme alla relativa disciplina e sono state presentate giustificazioni idonee per provare l'ammissibilità del ricorso alla procedura prescelta, nel caso di Procedura negoziata con previa pubblicazione di un bando di gara è verificato che la predetta procedura sia stata utilizzata nei casi specifici indicati dall'art. 56 D.Lgs. 163/2006?</t>
  </si>
  <si>
    <t>art. 56 D.Lgs. 163/2006</t>
  </si>
  <si>
    <t>art. 125 del D.Lgs. 163/2006</t>
  </si>
  <si>
    <t>artt 63, 66, comma 11, 70, comma 7, 122, comma 2, comma 6 lettera f), 123, comma 2, 124, comma 2, comma 6, lettera e) D.Lgs. 163/2006</t>
  </si>
  <si>
    <t>art. 110 DPR 207/2010
art. 66 D.Lgs. 163/2006
Sentenza della Corte di Giustizia UE - Commissione/Italia C-199/85
Sentenza della Corte di Giustizia UE - Commissione/Italia C-187/04</t>
  </si>
  <si>
    <t>artt. 65 e 124 del D.Lgs. 163/2006</t>
  </si>
  <si>
    <t>art. 66 D.Lgs. 163/2006</t>
  </si>
  <si>
    <t>art. 71 (procedure aperte) e art. 72 (procedure ristrette, negoziate e dialogo competitivo) D.Lgs. 163/2006</t>
  </si>
  <si>
    <t>art. 121-124 del D.Lgs. 163/2006
artt. 329-338 DPR 207/2010</t>
  </si>
  <si>
    <t>art. 58 D.Lgs. 163/2006</t>
  </si>
  <si>
    <t>art. 84 D.Lgs. 163/2006</t>
  </si>
  <si>
    <t>art. 78 D.Lgs. 163/2006</t>
  </si>
  <si>
    <t>art. 38 D.Lgs. 163/2006</t>
  </si>
  <si>
    <t xml:space="preserve">art. 41 D.Lgs. 163/2006
Sentenza della Corte di Giustizia UE - Édukövízig e Hochtief Construction C- 218/11
</t>
  </si>
  <si>
    <t>art. 73-74 D.Lgs. 163/2006</t>
  </si>
  <si>
    <t>artt. 86-88 D.Lgs. 163/2006
art. 121 DPR 207/2010</t>
  </si>
  <si>
    <t>art. 48, comma 1, D.Lgs. 163/2006</t>
  </si>
  <si>
    <t>art. 79 D.Lgs. 163/2006</t>
  </si>
  <si>
    <t>Art. 55 ultimo comma D.Lgs. 163/2006</t>
  </si>
  <si>
    <t>artt. 11, 12 e 78 D.Lgs. 163/2006</t>
  </si>
  <si>
    <t>art. 48, comma 2, D.Lgs. 163/2006</t>
  </si>
  <si>
    <t>art. 79, comma 2 D.Lgs. 163/2006</t>
  </si>
  <si>
    <t>art. 11 D.Lgs. 163/2006</t>
  </si>
  <si>
    <t>art. 65 D.Lgs. 163/2006</t>
  </si>
  <si>
    <t>art.7, comma 8, let. a) D.Lgs. 163/2006</t>
  </si>
  <si>
    <t xml:space="preserve">art. 11-12 D.Lgs. 163/2006 </t>
  </si>
  <si>
    <t>art. 12 D.Lgs. 163/2006</t>
  </si>
  <si>
    <t xml:space="preserve">art. 113 D.Lgs. 163/2006
art. 123 DPR 207/2010 </t>
  </si>
  <si>
    <t>Art. 64, comma 4 D.Lgs. 163/2006 e Allegato IX A d.lgs 163/2006</t>
  </si>
  <si>
    <t>Art. 69 D.Lgs. 163/2006</t>
  </si>
  <si>
    <t>Art. 83 D.Lgs. 163/2006</t>
  </si>
  <si>
    <t>Tutti i pertinenti documenti sull'operazione, ivi inclusa la documentazione relativa alle verifiche effettuate, sono inseriti sul sistema informativo?</t>
  </si>
  <si>
    <t>art. 125, Reg. (UE) n. 1303/2013
Descrizione delle Procedure dell'AdG e Manuale dell'AdG</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</si>
  <si>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</si>
  <si>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</si>
  <si>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</si>
  <si>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8</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</si>
  <si>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</si>
  <si>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9</t>
  </si>
  <si>
    <t xml:space="preserve">I dati dichiarati dall’AdG corrispondono a quanto riscontrato a seguito degli audit effettuati dall’AdA? </t>
  </si>
  <si>
    <t>10</t>
  </si>
  <si>
    <t>Sono soddisfatti i seguenti requisiti di carattere generale, ovvero la spesa è:</t>
  </si>
  <si>
    <t>Art 2 DPR n. 22 del 5-02-2018</t>
  </si>
  <si>
    <t>pertinente ed imputabile ad un’operazione selezionata dall’Autorità di gestione o sotto la sua responsabilità, conformemente alla normativa applicabile?</t>
  </si>
  <si>
    <t>effettivamente sostenuta dal beneficiario e comprovata da fatture quietanzate o giustificata da documenti contabili aventi valore probatorio equivalente? (salvo in caso di Opzioni di Semplificazione dei Costi)</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</si>
  <si>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</si>
  <si>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</si>
  <si>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</si>
  <si>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contabilizzata, in conformità alle disposizioni di legge ed ai principi contabili e, se del caso, sulla base del- le specifiche disposizioni dell’Autorità di gestione</t>
  </si>
  <si>
    <t>Le spese relative alla risoluzione dei reclami sono limitatate ai costi sostenuti dalle strutture preposte inerenti le attività di gestione, analisi e definizione dei reclami medesimi?</t>
  </si>
  <si>
    <t xml:space="preserve">Art. 22 DPR n. 22 del 5-02-2018 </t>
  </si>
  <si>
    <t>E'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</si>
  <si>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DPR n. 22 del 5-02-2018 </t>
  </si>
  <si>
    <t>SPESE CONNESSE ALL'OPERAZIONE</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</si>
  <si>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</si>
  <si>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Sono escluse dall'ammissibilità ai Fondi SIE le seguenti spese:</t>
  </si>
  <si>
    <t xml:space="preserve">Art.13 DPR n. 22 del 5-02-2018 </t>
  </si>
  <si>
    <t>SPESE NON AMMISSIBILI</t>
  </si>
  <si>
    <t>multe, penali, ammende, sanzioni pecuniarie</t>
  </si>
  <si>
    <t>deprezzamenti e passività</t>
  </si>
  <si>
    <t>interessi di mora</t>
  </si>
  <si>
    <t>commissioni per operazioni finanziarie, perdite di cambio e altri oneri meramente finanziari</t>
  </si>
  <si>
    <t>Sono escluse le seguenti spese:</t>
  </si>
  <si>
    <t xml:space="preserve">Art.19 DPR n. 22 del 5-02-2018 </t>
  </si>
  <si>
    <t xml:space="preserve">tasse </t>
  </si>
  <si>
    <t>margine del concedente</t>
  </si>
  <si>
    <t>altre spese connesse al contratto, tra cui tributi, interessi, costi di rifinanziamento interessi, spese generali, oneri assicurativi?</t>
  </si>
  <si>
    <t>E' stato verificato che l’imposta sul valore aggiunto (IVA) realmente e definitivamente sostenuta dal beneficiario non sia recuperabile, nel rispetto della normativa nazionale di riferimento?</t>
  </si>
  <si>
    <t xml:space="preserve">Art.15 DPR n. 22 del 5-02-2018 </t>
  </si>
  <si>
    <t>IMPOSTA SUL VALORE AGGIUNTO, SPESE LEGALI, ONERI E ALTRE IMPOSTE E TASSE</t>
  </si>
  <si>
    <t>E' stato verificato che l’imposta di registro sia stata afferente a un’operazione?</t>
  </si>
  <si>
    <t>E' stato verificato che ogni altro tributo od onere fiscale, previdenziale e assicurativo per operazioni cofinanziate da parte dei Fondi SIE non sia recuperabile dal beneficiario, purché direttamente afferenti a dette operazioni?</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</si>
  <si>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</si>
  <si>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</si>
  <si>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Nel caso delle spese per contabilità o audit, queste sono connesse con i requisiti prescritti dall’Autorità di gestione?</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</si>
  <si>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</si>
  <si>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</si>
  <si>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15.1</t>
  </si>
  <si>
    <t>15.2</t>
  </si>
  <si>
    <t>15.3</t>
  </si>
  <si>
    <t>L'operazione oggetto di audit:</t>
  </si>
  <si>
    <t>art. 125, Reg. (UE) n. 1303/2013</t>
  </si>
  <si>
    <t>3.1</t>
  </si>
  <si>
    <t>rientra nell'ambito di applicazione del Fondo interessato?</t>
  </si>
  <si>
    <t>3.2</t>
  </si>
  <si>
    <t>è coerente con il PO?</t>
  </si>
  <si>
    <t>3.3</t>
  </si>
  <si>
    <t>può essere attribuita a una categoria di operazione individuata nella o nelle priorità del PO interessata/e?</t>
  </si>
  <si>
    <t>3.4</t>
  </si>
  <si>
    <t>garantisce il contributo al conseguimento degli Obiettivi Specifici della pertinente Priorità, come stabilito dall’art. 125, comma 3, lett. a), punto i), del Reg. (UE) n. 1303/2013?</t>
  </si>
  <si>
    <t>3.5</t>
  </si>
  <si>
    <t>è coerente con i Criteri di selezione approvati dal Comitato di Sorveglianza?</t>
  </si>
  <si>
    <t>Criteri di selezione adottati dal Comitato di Sorveglianza
art. 27, Reg. (UE) n. 480/2014</t>
  </si>
  <si>
    <t>3.6</t>
  </si>
  <si>
    <t>è coerente, se pertinente, con l'Avviso?</t>
  </si>
  <si>
    <t>5</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</si>
  <si>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</si>
  <si>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6</t>
  </si>
  <si>
    <t>I Provvedimenti di finanziamento (Convenzione/Concessione) riportano il CUP?</t>
  </si>
  <si>
    <t>7</t>
  </si>
  <si>
    <t>Il CUP è stato riportato in tutti i documenti di impegno e assegnazione delle risorse?</t>
  </si>
  <si>
    <t>L'AdG ha adottato l'impegno di spesa?
(Specificare estremi dell'atto, nonché Quota UE, Quota Stato, Quota regione)</t>
  </si>
  <si>
    <t>Le risorse assegnate sono imputate al pertinente capitolo del bilancio dell'Amministrazione?</t>
  </si>
  <si>
    <t>L'operazione sottoposta a verifica presenta elementi riconducibili alla fattispecie degli Aiuti di Stato?</t>
  </si>
  <si>
    <t>In caso di risposta positiva, si rimanda all'apposita Checklist sugli Aiuti di Stato.</t>
  </si>
  <si>
    <t>10.1</t>
  </si>
  <si>
    <t>10.2</t>
  </si>
  <si>
    <t>10.3</t>
  </si>
  <si>
    <t>10.4</t>
  </si>
  <si>
    <t>10.5</t>
  </si>
  <si>
    <t>10.6</t>
  </si>
  <si>
    <t>14.1</t>
  </si>
  <si>
    <t>14.2</t>
  </si>
  <si>
    <t>14.3</t>
  </si>
  <si>
    <t>14.4</t>
  </si>
  <si>
    <t>Si ricorda che il Reg. (UE) n. 1046/2018 ha modificato l'art. 125 del reg. (UE) n. 1303/2013 in materia di verifiche di gestione, le quali, tra l'altro, devono accertare anche che qualora i costi debbano essere rimborsati ai sensi dell'articolo 67, primo comma, lettera a), del Reg. (UE) n. 1303/2013 (c.d. "costi reali"), l'importo della spesa dichiarata dai Beneficiari in relazione a tali costi sia stato pagato.</t>
  </si>
  <si>
    <t>Documenti esaminati</t>
  </si>
  <si>
    <t>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t>
  </si>
  <si>
    <t>I dati relativi agli indicatori e ai target intermedi sono affidabili</t>
  </si>
  <si>
    <t xml:space="preserve">Il contributo pubblico è stato pagato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</si>
  <si>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Per le operazioni oggetto della forma di sostegno di cui all'articolo 67, paragrafo 1, primo comma, lettera e), del Regolamento (UE) n. 1303/2013, sono state rispettate le condizioni per il rimborso della spesa al Beneficiario.</t>
  </si>
  <si>
    <t>1.11</t>
  </si>
  <si>
    <t>1.12</t>
  </si>
  <si>
    <t>AdA Campania</t>
  </si>
  <si>
    <t>Acquisizione beni e servizi D.Lgs 163/2006</t>
  </si>
  <si>
    <t>Note</t>
  </si>
  <si>
    <t>Autorità di Audit
FESR e FSE
POR Campania .... 2014/2020   CCI N°: 2014IT.....................
Anno Contabile 01/07/20.. – 30/06/20...
Audit delle Operazioni 20.......
Checklist per l'audit delle operazioni - Acquisizione di Beni e Servizi ex D.Lgs 163/2006
(applicabile a procedure avviate sino al 19/04/2016, data di entrata in vigore del D.Lgs. 50/2016; cfr. Comunicato ANAC dell’11 maggio 2016)
Checklist Provvisoria/Definitiva
Ref....
Titolo dell'Operazione ............</t>
  </si>
  <si>
    <t>Programma Operativo:</t>
  </si>
  <si>
    <t>Indice dei documenti acquisiti</t>
  </si>
  <si>
    <t>Reference</t>
  </si>
  <si>
    <t>DESCRIZIONE E DATI DEL DOCUMENTO</t>
  </si>
  <si>
    <t>vedi sopra
La Decisione CE(2019) 3452 del 14.05.2019 (punto 13)  stabilisce in caso di Limitazione ingiustificata dei subappalti,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</si>
  <si>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Per gli appalti sopra soglia, In sede di controllo tenere presente quanto indicato dai Servizi UE con nota ARES (2021)4202581 del 28/06/2021 ed in particolare che la limitazione al su appalto può essere considerata giustificata e/o priva di incidenza finanziaria nei seguenti casi:
-appalti di forniture
- limitazione del subappalto non astratta, ma differenziata o giustificata a seconda del tipo di lavori/servizi
- contratti già soggetti a rettifiche finanziarie forfettarie_&gt; 5% per altre violazioni delle norme in materiedi appalti 
-appalti gestiti in base alle vecchie direttive precedenti a quelle del 2004(vale a dire 93/37 o precedenti)
- affidamenti diretti
- incarichi a lvaoratori autonomi</t>
  </si>
  <si>
    <t>Consultare sito dati.anticorruzione.it</t>
  </si>
  <si>
    <t>Nel caso in cui la Stazione Appaltante si sia avvalsa per la gestione dell'appalto della  ASMEL CONSORTILE considerare la decisione della Corte di Giustizia europea del 04/06/2020 che vieta di utilizzare ASMEL come centrale di committenza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</si>
</sst>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410]General"/>
  </numFmts>
  <fonts count="28" x14ac:knownFonts="1">
    <font>
      <sz val="11"/>
      <color theme="1"/>
      <name val="Calibri"/>
      <family val="2"/>
      <scheme val="minor"/>
    </font>
    <font>
      <b/>
      <sz val="10"/>
      <name val="Arial"/>
      <family val="2"/>
    </font>
    <font>
      <sz val="11"/>
      <color theme="1"/>
      <name val="Calibri"/>
      <family val="2"/>
      <scheme val="minor"/>
    </font>
    <font>
      <b/>
      <sz val="11"/>
      <color theme="1"/>
      <name val="Arial"/>
      <family val="2"/>
    </font>
    <font>
      <sz val="11"/>
      <color theme="1"/>
      <name val="Arial"/>
      <family val="2"/>
    </font>
    <font>
      <sz val="11"/>
      <color rgb="FFFF0000"/>
      <name val="Arial"/>
      <family val="2"/>
    </font>
    <font>
      <sz val="11"/>
      <name val="Arial"/>
      <family val="2"/>
    </font>
    <font>
      <b/>
      <sz val="10"/>
      <color rgb="FFFF0000"/>
      <name val="Arial"/>
      <family val="2"/>
    </font>
    <font>
      <sz val="12"/>
      <color theme="1"/>
      <name val="Arial"/>
      <family val="2"/>
    </font>
    <font>
      <sz val="10"/>
      <name val="Arial"/>
      <family val="2"/>
    </font>
    <font>
      <b/>
      <sz val="14"/>
      <name val="Arial"/>
      <family val="2"/>
    </font>
    <font>
      <sz val="10"/>
      <name val="Arial"/>
      <family val="2"/>
    </font>
    <font>
      <sz val="14"/>
      <name val="Arial"/>
      <family val="2"/>
    </font>
    <font>
      <b/>
      <sz val="10"/>
      <color theme="0"/>
      <name val="Arial"/>
      <family val="2"/>
    </font>
    <font>
      <u/>
      <sz val="10"/>
      <name val="Arial"/>
      <family val="2"/>
    </font>
    <font>
      <sz val="12"/>
      <name val="Arial"/>
      <family val="2"/>
    </font>
    <font>
      <b/>
      <sz val="11"/>
      <name val="Arial"/>
      <family val="2"/>
    </font>
    <font>
      <sz val="11"/>
      <color indexed="8"/>
      <name val="Arial"/>
      <family val="2"/>
    </font>
    <font>
      <b/>
      <sz val="11"/>
      <color indexed="9"/>
      <name val="Arial"/>
      <family val="2"/>
    </font>
    <font>
      <b/>
      <sz val="12"/>
      <color indexed="9"/>
      <name val="Arial"/>
      <family val="2"/>
    </font>
    <font>
      <strike/>
      <sz val="11"/>
      <color rgb="FFFF0000"/>
      <name val="Arial"/>
      <family val="2"/>
    </font>
    <font>
      <sz val="11"/>
      <name val="Calibri"/>
      <family val="2"/>
      <scheme val="minor"/>
    </font>
    <font>
      <i/>
      <sz val="11"/>
      <name val="Arial"/>
      <family val="2"/>
    </font>
    <font>
      <b/>
      <i/>
      <sz val="14"/>
      <color theme="1"/>
      <name val="Arial"/>
      <family val="2"/>
    </font>
    <font>
      <sz val="10"/>
      <color rgb="FF000000"/>
      <name val="Arial"/>
      <family val="2"/>
    </font>
    <font>
      <b/>
      <sz val="11"/>
      <color rgb="FF000000"/>
      <name val="Arial"/>
      <family val="2"/>
    </font>
    <font>
      <sz val="11"/>
      <color rgb="FF000000"/>
      <name val="Calibri"/>
      <family val="2"/>
    </font>
    <font>
      <b/>
      <sz val="11"/>
      <color rgb="FF000000"/>
      <name val="Calibri"/>
      <family val="2"/>
    </font>
  </fonts>
  <fills count="10">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none">
        <fgColor rgb="FFF2F2F2"/>
      </patternFill>
    </fill>
    <fill>
      <patternFill patternType="solid">
        <fgColor theme="0" tint="-4.9989318521683403E-2"/>
        <bgColor indexed="64"/>
      </patternFill>
    </fill>
    <fill>
      <patternFill patternType="solid">
        <fgColor indexed="62"/>
        <bgColor indexed="64"/>
      </patternFill>
    </fill>
    <fill>
      <patternFill patternType="solid">
        <fgColor theme="0" tint="-0.14999847407452621"/>
        <bgColor indexed="64"/>
      </patternFill>
    </fill>
    <fill>
      <patternFill patternType="solid">
        <fgColor rgb="FFC6D9F1"/>
        <bgColor rgb="FFC6D9F1"/>
      </patternFill>
    </fill>
  </fills>
  <borders count="5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8"/>
      </right>
      <top/>
      <bottom style="hair">
        <color indexed="64"/>
      </bottom>
      <diagonal/>
    </border>
    <border>
      <left style="medium">
        <color indexed="8"/>
      </left>
      <right style="medium">
        <color indexed="8"/>
      </right>
      <top style="hair">
        <color indexed="8"/>
      </top>
      <bottom/>
      <diagonal/>
    </border>
    <border>
      <left style="medium">
        <color indexed="8"/>
      </left>
      <right style="medium">
        <color indexed="8"/>
      </right>
      <top style="hair">
        <color indexed="8"/>
      </top>
      <bottom style="hair">
        <color indexed="8"/>
      </bottom>
      <diagonal/>
    </border>
    <border>
      <left style="medium">
        <color indexed="8"/>
      </left>
      <right style="medium">
        <color indexed="8"/>
      </right>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0" fontId="2" fillId="5" borderId="0"/>
    <xf numFmtId="0" fontId="9" fillId="5" borderId="0"/>
    <xf numFmtId="0" fontId="11" fillId="5" borderId="0"/>
    <xf numFmtId="0" fontId="2" fillId="5" borderId="0"/>
    <xf numFmtId="0" fontId="2" fillId="5" borderId="0"/>
    <xf numFmtId="43" fontId="2" fillId="5" borderId="0" applyFont="0" applyFill="0" applyBorder="0" applyAlignment="0" applyProtection="0"/>
    <xf numFmtId="0" fontId="9" fillId="5" borderId="0"/>
    <xf numFmtId="164" fontId="24" fillId="5" borderId="0" applyBorder="0" applyProtection="0"/>
    <xf numFmtId="164" fontId="26" fillId="5" borderId="0" applyBorder="0" applyProtection="0"/>
  </cellStyleXfs>
  <cellXfs count="242">
    <xf numFmtId="0" fontId="0" fillId="0" borderId="0" xfId="0"/>
    <xf numFmtId="0" fontId="0" fillId="0" borderId="0" xfId="0" applyNumberFormat="1"/>
    <xf numFmtId="49" fontId="4" fillId="5" borderId="0" xfId="0" applyNumberFormat="1" applyFont="1" applyFill="1" applyAlignment="1" applyProtection="1">
      <alignment horizontal="justify" vertical="center"/>
    </xf>
    <xf numFmtId="49" fontId="5" fillId="5" borderId="0" xfId="0" applyNumberFormat="1" applyFont="1" applyFill="1" applyAlignment="1" applyProtection="1">
      <alignment horizontal="justify" vertical="center"/>
    </xf>
    <xf numFmtId="49" fontId="5" fillId="5" borderId="0" xfId="0" applyNumberFormat="1" applyFont="1" applyFill="1" applyAlignment="1" applyProtection="1">
      <alignment horizontal="justify" vertical="center" wrapText="1"/>
    </xf>
    <xf numFmtId="49" fontId="6" fillId="5" borderId="0" xfId="0" applyNumberFormat="1" applyFont="1" applyFill="1" applyAlignment="1" applyProtection="1">
      <alignment horizontal="justify" vertical="center"/>
    </xf>
    <xf numFmtId="49" fontId="6" fillId="5" borderId="0" xfId="0" applyNumberFormat="1" applyFont="1" applyFill="1" applyAlignment="1" applyProtection="1">
      <alignment horizontal="justify" vertical="center" wrapText="1"/>
    </xf>
    <xf numFmtId="49" fontId="4" fillId="5" borderId="0" xfId="0" applyNumberFormat="1" applyFont="1" applyFill="1" applyAlignment="1" applyProtection="1">
      <alignment horizontal="justify" vertical="center" wrapText="1"/>
    </xf>
    <xf numFmtId="49" fontId="1" fillId="2" borderId="1" xfId="0" applyNumberFormat="1" applyFont="1" applyFill="1" applyBorder="1" applyAlignment="1" applyProtection="1">
      <alignment horizontal="justify" vertical="center" wrapText="1"/>
    </xf>
    <xf numFmtId="49" fontId="7" fillId="3" borderId="0" xfId="0" applyNumberFormat="1" applyFont="1" applyFill="1" applyBorder="1" applyAlignment="1" applyProtection="1">
      <alignment horizontal="justify" vertical="center" wrapText="1"/>
    </xf>
    <xf numFmtId="49" fontId="3" fillId="3" borderId="0" xfId="0" applyNumberFormat="1" applyFont="1" applyFill="1" applyBorder="1" applyAlignment="1" applyProtection="1">
      <alignment horizontal="justify" vertical="center" wrapText="1"/>
    </xf>
    <xf numFmtId="0" fontId="4" fillId="0" borderId="0" xfId="0" applyFont="1" applyAlignment="1" applyProtection="1">
      <alignment horizontal="justify" vertical="center" wrapText="1"/>
    </xf>
    <xf numFmtId="49" fontId="1" fillId="3" borderId="0" xfId="0" applyNumberFormat="1" applyFont="1" applyFill="1" applyBorder="1" applyAlignment="1" applyProtection="1">
      <alignment horizontal="justify" vertical="center" wrapText="1"/>
    </xf>
    <xf numFmtId="49" fontId="4" fillId="0" borderId="0" xfId="0" applyNumberFormat="1" applyFont="1" applyAlignment="1" applyProtection="1">
      <alignment horizontal="justify" vertical="center"/>
    </xf>
    <xf numFmtId="0" fontId="4" fillId="0" borderId="0" xfId="0" applyFont="1" applyAlignment="1">
      <alignment horizontal="justify" vertical="center" wrapText="1"/>
    </xf>
    <xf numFmtId="1" fontId="4" fillId="0" borderId="0" xfId="0" applyNumberFormat="1" applyFont="1" applyAlignment="1">
      <alignment horizontal="justify" vertical="center" wrapText="1"/>
    </xf>
    <xf numFmtId="49" fontId="4" fillId="0" borderId="0" xfId="0" applyNumberFormat="1" applyFont="1" applyAlignment="1" applyProtection="1">
      <alignment horizontal="justify" vertical="center" wrapText="1"/>
    </xf>
    <xf numFmtId="0" fontId="4" fillId="0" borderId="0" xfId="0" applyFont="1" applyFill="1" applyAlignment="1">
      <alignment horizontal="justify" vertical="center" wrapText="1"/>
    </xf>
    <xf numFmtId="0" fontId="11" fillId="5" borderId="0" xfId="2" applyFont="1" applyFill="1"/>
    <xf numFmtId="0" fontId="11" fillId="5" borderId="0" xfId="2" applyFont="1"/>
    <xf numFmtId="0" fontId="11" fillId="5" borderId="0" xfId="2" applyFont="1" applyFill="1" applyAlignment="1">
      <alignment vertical="center"/>
    </xf>
    <xf numFmtId="0" fontId="11" fillId="5" borderId="0" xfId="2" applyFont="1" applyAlignment="1">
      <alignment vertical="center"/>
    </xf>
    <xf numFmtId="0" fontId="1" fillId="6" borderId="10" xfId="2" applyFont="1" applyFill="1" applyBorder="1" applyAlignment="1">
      <alignment vertical="center" wrapText="1"/>
    </xf>
    <xf numFmtId="0" fontId="1" fillId="5" borderId="18" xfId="2" applyFont="1" applyFill="1" applyBorder="1" applyAlignment="1">
      <alignment horizontal="justify" vertical="center"/>
    </xf>
    <xf numFmtId="0" fontId="11" fillId="5" borderId="0" xfId="2" applyFont="1" applyFill="1" applyBorder="1"/>
    <xf numFmtId="0" fontId="11" fillId="5" borderId="19" xfId="2" applyFont="1" applyFill="1" applyBorder="1"/>
    <xf numFmtId="0" fontId="1" fillId="6" borderId="1" xfId="2" applyFont="1" applyFill="1" applyBorder="1" applyAlignment="1">
      <alignment wrapText="1"/>
    </xf>
    <xf numFmtId="0" fontId="11" fillId="5" borderId="18" xfId="2" applyFont="1" applyFill="1" applyBorder="1" applyAlignment="1">
      <alignment vertical="center"/>
    </xf>
    <xf numFmtId="0" fontId="1" fillId="5" borderId="18" xfId="2" applyFont="1" applyFill="1" applyBorder="1" applyAlignment="1">
      <alignment vertical="center" wrapText="1"/>
    </xf>
    <xf numFmtId="0" fontId="11" fillId="5" borderId="0" xfId="2" applyFont="1" applyFill="1" applyBorder="1" applyAlignment="1">
      <alignment horizontal="center" wrapText="1"/>
    </xf>
    <xf numFmtId="0" fontId="11" fillId="5" borderId="19" xfId="2" applyFont="1" applyFill="1" applyBorder="1" applyAlignment="1">
      <alignment horizontal="center" wrapText="1"/>
    </xf>
    <xf numFmtId="0" fontId="1" fillId="5" borderId="19" xfId="2" applyFont="1" applyFill="1" applyBorder="1" applyAlignment="1">
      <alignment vertical="center" wrapText="1"/>
    </xf>
    <xf numFmtId="0" fontId="1" fillId="5" borderId="10" xfId="2" applyFont="1" applyFill="1" applyBorder="1" applyAlignment="1">
      <alignment horizontal="center" vertical="center" wrapText="1"/>
    </xf>
    <xf numFmtId="0" fontId="11" fillId="5" borderId="18" xfId="2" applyFont="1" applyFill="1" applyBorder="1" applyAlignment="1">
      <alignment horizontal="justify" vertical="center"/>
    </xf>
    <xf numFmtId="0" fontId="1" fillId="5" borderId="23" xfId="2" applyFont="1" applyFill="1" applyBorder="1" applyAlignment="1">
      <alignment horizontal="justify" vertical="center"/>
    </xf>
    <xf numFmtId="0" fontId="11" fillId="5" borderId="25" xfId="2" applyFont="1" applyFill="1" applyBorder="1"/>
    <xf numFmtId="0" fontId="11" fillId="5" borderId="24" xfId="2" applyFont="1" applyFill="1" applyBorder="1"/>
    <xf numFmtId="0" fontId="1" fillId="5" borderId="0" xfId="2" applyFont="1" applyFill="1" applyAlignment="1">
      <alignment horizontal="justify" vertical="center"/>
    </xf>
    <xf numFmtId="0" fontId="11" fillId="5" borderId="0" xfId="2" applyFont="1" applyFill="1" applyAlignment="1">
      <alignment vertical="center" wrapText="1"/>
    </xf>
    <xf numFmtId="0" fontId="11" fillId="5" borderId="0" xfId="2" applyFont="1" applyFill="1" applyAlignment="1">
      <alignment wrapText="1"/>
    </xf>
    <xf numFmtId="0" fontId="11" fillId="5" borderId="0" xfId="2" applyFont="1" applyAlignment="1">
      <alignment wrapText="1"/>
    </xf>
    <xf numFmtId="0" fontId="11" fillId="5" borderId="0" xfId="3" applyFont="1" applyFill="1"/>
    <xf numFmtId="0" fontId="11" fillId="5" borderId="0" xfId="3" applyFont="1"/>
    <xf numFmtId="0" fontId="17" fillId="5" borderId="0" xfId="4" applyFont="1" applyAlignment="1">
      <alignment vertical="center" wrapText="1"/>
    </xf>
    <xf numFmtId="0" fontId="11" fillId="5" borderId="0" xfId="3" applyFont="1" applyFill="1" applyAlignment="1">
      <alignment vertical="center"/>
    </xf>
    <xf numFmtId="0" fontId="11" fillId="5" borderId="0" xfId="3" applyFont="1" applyAlignment="1">
      <alignment vertical="center"/>
    </xf>
    <xf numFmtId="0" fontId="1" fillId="6" borderId="10" xfId="3" applyFont="1" applyFill="1" applyBorder="1" applyAlignment="1">
      <alignment vertical="center" wrapText="1"/>
    </xf>
    <xf numFmtId="0" fontId="1" fillId="6" borderId="1" xfId="3" applyFont="1" applyFill="1" applyBorder="1" applyAlignment="1">
      <alignment vertical="center" wrapText="1"/>
    </xf>
    <xf numFmtId="0" fontId="1" fillId="5" borderId="18" xfId="3" applyFont="1" applyFill="1" applyBorder="1" applyAlignment="1">
      <alignment horizontal="justify" vertical="center" wrapText="1"/>
    </xf>
    <xf numFmtId="0" fontId="11" fillId="5" borderId="0" xfId="3" applyFont="1" applyFill="1" applyBorder="1" applyAlignment="1">
      <alignment vertical="center" wrapText="1"/>
    </xf>
    <xf numFmtId="0" fontId="11" fillId="5" borderId="19" xfId="3" applyFont="1" applyFill="1" applyBorder="1" applyAlignment="1">
      <alignment vertical="center" wrapText="1"/>
    </xf>
    <xf numFmtId="0" fontId="17" fillId="5" borderId="19" xfId="4" applyFont="1" applyBorder="1" applyAlignment="1">
      <alignment vertical="center" wrapText="1"/>
    </xf>
    <xf numFmtId="0" fontId="17" fillId="4" borderId="18" xfId="4" applyFont="1" applyFill="1" applyBorder="1" applyAlignment="1">
      <alignment vertical="center" wrapText="1"/>
    </xf>
    <xf numFmtId="0" fontId="17" fillId="5" borderId="30" xfId="4" applyFont="1" applyFill="1" applyBorder="1" applyAlignment="1">
      <alignment horizontal="center" vertical="center" wrapText="1"/>
    </xf>
    <xf numFmtId="0" fontId="17" fillId="4" borderId="19" xfId="4" applyFont="1" applyFill="1" applyBorder="1" applyAlignment="1">
      <alignment vertical="center" wrapText="1"/>
    </xf>
    <xf numFmtId="0" fontId="17" fillId="4" borderId="0" xfId="4" applyFont="1" applyFill="1" applyAlignment="1">
      <alignment vertical="center" wrapText="1"/>
    </xf>
    <xf numFmtId="0" fontId="17" fillId="5" borderId="18" xfId="4" applyFont="1" applyBorder="1" applyAlignment="1">
      <alignment vertical="center" wrapText="1"/>
    </xf>
    <xf numFmtId="0" fontId="17" fillId="5" borderId="10" xfId="4" applyFont="1" applyFill="1" applyBorder="1" applyAlignment="1">
      <alignment horizontal="center" vertical="center" wrapText="1"/>
    </xf>
    <xf numFmtId="0" fontId="17" fillId="5" borderId="17" xfId="4" applyFont="1" applyFill="1" applyBorder="1" applyAlignment="1">
      <alignment horizontal="center" vertical="center" wrapText="1"/>
    </xf>
    <xf numFmtId="0" fontId="17" fillId="5" borderId="32" xfId="4" applyFont="1" applyFill="1" applyBorder="1" applyAlignment="1">
      <alignment horizontal="center" vertical="center" wrapText="1"/>
    </xf>
    <xf numFmtId="0" fontId="1" fillId="6" borderId="30" xfId="3" applyFont="1" applyFill="1" applyBorder="1" applyAlignment="1">
      <alignment vertical="center" wrapText="1"/>
    </xf>
    <xf numFmtId="0" fontId="1" fillId="6" borderId="37" xfId="3" applyFont="1" applyFill="1" applyBorder="1" applyAlignment="1">
      <alignment horizontal="center" vertical="center" wrapText="1"/>
    </xf>
    <xf numFmtId="44" fontId="11" fillId="5" borderId="38" xfId="3" applyNumberFormat="1" applyFont="1" applyFill="1" applyBorder="1" applyAlignment="1">
      <alignment vertical="center" wrapText="1"/>
    </xf>
    <xf numFmtId="0" fontId="1" fillId="6" borderId="40" xfId="3" applyFont="1" applyFill="1" applyBorder="1" applyAlignment="1">
      <alignment vertical="center" wrapText="1"/>
    </xf>
    <xf numFmtId="0" fontId="11" fillId="5" borderId="18" xfId="3" applyFont="1" applyFill="1" applyBorder="1" applyAlignment="1">
      <alignment horizontal="justify" vertical="center" wrapText="1"/>
    </xf>
    <xf numFmtId="0" fontId="11" fillId="5" borderId="18" xfId="3" applyFont="1" applyFill="1" applyBorder="1" applyAlignment="1">
      <alignment horizontal="left" vertical="center" wrapText="1"/>
    </xf>
    <xf numFmtId="0" fontId="11" fillId="5" borderId="19" xfId="3" applyFont="1" applyFill="1" applyBorder="1" applyAlignment="1">
      <alignment horizontal="left" vertical="center" wrapText="1"/>
    </xf>
    <xf numFmtId="0" fontId="1" fillId="5" borderId="23" xfId="3" applyFont="1" applyFill="1" applyBorder="1" applyAlignment="1">
      <alignment horizontal="justify" vertical="center"/>
    </xf>
    <xf numFmtId="0" fontId="11" fillId="5" borderId="25" xfId="3" applyFont="1" applyFill="1" applyBorder="1"/>
    <xf numFmtId="0" fontId="11" fillId="5" borderId="24" xfId="3" applyFont="1" applyFill="1" applyBorder="1"/>
    <xf numFmtId="0" fontId="11" fillId="5" borderId="0" xfId="3" applyFont="1" applyFill="1" applyAlignment="1">
      <alignment vertical="center" wrapText="1"/>
    </xf>
    <xf numFmtId="0" fontId="11" fillId="5" borderId="0" xfId="3" applyFont="1" applyFill="1" applyAlignment="1">
      <alignment wrapText="1"/>
    </xf>
    <xf numFmtId="0" fontId="11" fillId="5" borderId="0" xfId="3" applyFont="1" applyAlignment="1">
      <alignment wrapText="1"/>
    </xf>
    <xf numFmtId="0" fontId="6" fillId="5" borderId="44" xfId="7" applyFont="1" applyBorder="1" applyAlignment="1">
      <alignment horizontal="left" vertical="center" wrapText="1"/>
    </xf>
    <xf numFmtId="0" fontId="3" fillId="0" borderId="0" xfId="0" applyFont="1" applyAlignment="1">
      <alignment horizontal="justify" vertical="center" wrapText="1"/>
    </xf>
    <xf numFmtId="0" fontId="9" fillId="5" borderId="46" xfId="7" applyFont="1" applyFill="1" applyBorder="1" applyAlignment="1">
      <alignment horizontal="left" vertical="center" wrapText="1"/>
    </xf>
    <xf numFmtId="0" fontId="9" fillId="5" borderId="47" xfId="7" applyFont="1" applyFill="1" applyBorder="1" applyAlignment="1">
      <alignment horizontal="left" vertical="center" wrapText="1"/>
    </xf>
    <xf numFmtId="0" fontId="9" fillId="5" borderId="45" xfId="7" applyFont="1" applyBorder="1" applyAlignment="1">
      <alignment horizontal="left" vertical="center" wrapText="1"/>
    </xf>
    <xf numFmtId="0" fontId="4" fillId="0" borderId="0" xfId="0" applyFont="1" applyProtection="1"/>
    <xf numFmtId="0" fontId="4" fillId="0" borderId="0" xfId="0" applyFont="1" applyAlignment="1">
      <alignment horizontal="justify" vertical="center"/>
    </xf>
    <xf numFmtId="0" fontId="4" fillId="0" borderId="0" xfId="0" applyFont="1" applyAlignment="1" applyProtection="1">
      <alignment horizontal="justify" vertical="center"/>
    </xf>
    <xf numFmtId="0" fontId="3" fillId="0" borderId="0" xfId="0" applyFont="1" applyAlignment="1">
      <alignment horizontal="justify" vertical="center"/>
    </xf>
    <xf numFmtId="49" fontId="6" fillId="0" borderId="0" xfId="0" applyNumberFormat="1" applyFont="1" applyFill="1" applyAlignment="1" applyProtection="1">
      <alignment horizontal="justify" vertical="center"/>
    </xf>
    <xf numFmtId="49" fontId="6" fillId="0" borderId="0" xfId="0" applyNumberFormat="1" applyFont="1" applyFill="1" applyAlignment="1" applyProtection="1">
      <alignment horizontal="justify" vertical="center" wrapText="1"/>
    </xf>
    <xf numFmtId="0" fontId="20" fillId="0" borderId="0" xfId="0" applyFont="1" applyFill="1" applyAlignment="1" applyProtection="1">
      <alignment horizontal="justify" vertical="center"/>
    </xf>
    <xf numFmtId="0" fontId="4" fillId="0" borderId="0" xfId="0" applyFont="1" applyFill="1" applyProtection="1"/>
    <xf numFmtId="0" fontId="4" fillId="0" borderId="0" xfId="0" applyFont="1" applyFill="1" applyAlignment="1" applyProtection="1">
      <alignment horizontal="justify" vertical="center"/>
    </xf>
    <xf numFmtId="49" fontId="16" fillId="3" borderId="0" xfId="0" applyNumberFormat="1" applyFont="1" applyFill="1" applyBorder="1" applyAlignment="1" applyProtection="1">
      <alignment horizontal="justify" vertical="center" wrapText="1"/>
    </xf>
    <xf numFmtId="0" fontId="6" fillId="0" borderId="0" xfId="0" applyFont="1" applyAlignment="1">
      <alignment horizontal="justify" vertical="center"/>
    </xf>
    <xf numFmtId="0" fontId="6" fillId="5" borderId="48" xfId="0" applyFont="1" applyFill="1" applyBorder="1" applyAlignment="1">
      <alignment horizontal="justify" vertical="center" wrapText="1"/>
    </xf>
    <xf numFmtId="0" fontId="6" fillId="5" borderId="49" xfId="0" applyFont="1" applyFill="1" applyBorder="1" applyAlignment="1">
      <alignment horizontal="justify" vertical="center" wrapText="1"/>
    </xf>
    <xf numFmtId="0" fontId="6" fillId="5" borderId="5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0" borderId="0" xfId="0" applyFont="1" applyAlignment="1">
      <alignment horizontal="justify" vertical="center" wrapText="1"/>
    </xf>
    <xf numFmtId="0" fontId="6" fillId="0" borderId="0" xfId="0" applyFont="1" applyProtection="1"/>
    <xf numFmtId="49" fontId="16" fillId="0" borderId="0" xfId="0" applyNumberFormat="1" applyFont="1" applyProtection="1"/>
    <xf numFmtId="49" fontId="6" fillId="0" borderId="0" xfId="0" applyNumberFormat="1" applyFont="1" applyProtection="1"/>
    <xf numFmtId="0" fontId="21" fillId="0" borderId="0" xfId="0" applyFont="1" applyProtection="1"/>
    <xf numFmtId="49" fontId="22" fillId="0" borderId="0" xfId="0" applyNumberFormat="1" applyFont="1" applyProtection="1"/>
    <xf numFmtId="0" fontId="21" fillId="0" borderId="0" xfId="0" applyFont="1" applyAlignment="1" applyProtection="1">
      <alignment wrapText="1"/>
    </xf>
    <xf numFmtId="0" fontId="4" fillId="0" borderId="0" xfId="5" applyFont="1" applyFill="1" applyAlignment="1">
      <alignment vertical="top"/>
    </xf>
    <xf numFmtId="0" fontId="4" fillId="0" borderId="0" xfId="1" applyFont="1" applyFill="1"/>
    <xf numFmtId="0" fontId="4" fillId="0" borderId="0" xfId="1" applyFont="1" applyFill="1" applyAlignment="1">
      <alignment horizontal="justify"/>
    </xf>
    <xf numFmtId="0" fontId="2" fillId="0" borderId="0" xfId="1" applyFill="1"/>
    <xf numFmtId="0" fontId="8" fillId="0" borderId="0" xfId="1" applyFont="1" applyFill="1" applyAlignment="1">
      <alignment horizontal="justify"/>
    </xf>
    <xf numFmtId="0" fontId="8" fillId="0" borderId="0" xfId="1" applyFont="1" applyFill="1"/>
    <xf numFmtId="0" fontId="23" fillId="0" borderId="0" xfId="5" applyFont="1" applyFill="1" applyAlignment="1">
      <alignment vertical="center" wrapText="1"/>
    </xf>
    <xf numFmtId="0" fontId="15" fillId="5" borderId="0" xfId="0" applyFont="1" applyFill="1"/>
    <xf numFmtId="0" fontId="15" fillId="0" borderId="0" xfId="0" applyFont="1"/>
    <xf numFmtId="49" fontId="3" fillId="3" borderId="1" xfId="0" applyNumberFormat="1" applyFont="1" applyFill="1" applyBorder="1" applyAlignment="1" applyProtection="1">
      <alignment horizontal="center" vertical="center"/>
    </xf>
    <xf numFmtId="49" fontId="1"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wrapText="1"/>
    </xf>
    <xf numFmtId="0" fontId="4" fillId="0" borderId="0" xfId="0" applyFont="1" applyAlignment="1" applyProtection="1">
      <alignment horizontal="center" vertical="center" wrapText="1"/>
    </xf>
    <xf numFmtId="49" fontId="1" fillId="2" borderId="1" xfId="0" applyNumberFormat="1" applyFont="1" applyFill="1" applyBorder="1" applyAlignment="1" applyProtection="1">
      <alignment horizontal="justify" vertical="center" wrapText="1"/>
    </xf>
    <xf numFmtId="0" fontId="10" fillId="5" borderId="0" xfId="0" applyFont="1" applyFill="1" applyAlignment="1">
      <alignment horizontal="center" vertical="center" wrapText="1"/>
    </xf>
    <xf numFmtId="0" fontId="10" fillId="5" borderId="0" xfId="0" applyFont="1" applyFill="1" applyAlignment="1">
      <alignment horizontal="center" vertical="center"/>
    </xf>
    <xf numFmtId="164" fontId="27" fillId="5" borderId="53" xfId="9" applyFont="1" applyBorder="1" applyProtection="1"/>
    <xf numFmtId="164" fontId="26" fillId="5" borderId="54" xfId="9" applyBorder="1" applyProtection="1"/>
    <xf numFmtId="164" fontId="27" fillId="5" borderId="55" xfId="9" applyFont="1" applyBorder="1" applyProtection="1"/>
    <xf numFmtId="164" fontId="26" fillId="5" borderId="56" xfId="9" applyBorder="1" applyProtection="1"/>
    <xf numFmtId="164" fontId="25" fillId="9" borderId="51" xfId="9" applyFont="1" applyFill="1" applyBorder="1" applyAlignment="1" applyProtection="1">
      <alignment horizontal="center"/>
    </xf>
    <xf numFmtId="164" fontId="25" fillId="9" borderId="52" xfId="9" applyFont="1" applyFill="1" applyBorder="1" applyAlignment="1" applyProtection="1">
      <alignment horizontal="center"/>
    </xf>
    <xf numFmtId="0" fontId="9" fillId="5" borderId="0" xfId="2" applyFont="1" applyFill="1"/>
    <xf numFmtId="0" fontId="9" fillId="5" borderId="0" xfId="2" applyFont="1"/>
    <xf numFmtId="49" fontId="6" fillId="0" borderId="0" xfId="0" applyNumberFormat="1" applyFont="1" applyAlignment="1">
      <alignment wrapText="1"/>
    </xf>
    <xf numFmtId="0" fontId="23" fillId="0" borderId="0" xfId="5" applyFont="1" applyFill="1" applyAlignment="1">
      <alignment horizontal="center" vertical="center" wrapText="1"/>
    </xf>
    <xf numFmtId="0" fontId="10" fillId="5" borderId="0" xfId="0" applyFont="1" applyFill="1" applyAlignment="1">
      <alignment horizontal="center" vertical="center" wrapText="1"/>
    </xf>
    <xf numFmtId="0" fontId="10" fillId="5" borderId="0" xfId="0" applyFont="1" applyFill="1" applyAlignment="1">
      <alignment horizontal="center" vertical="center"/>
    </xf>
    <xf numFmtId="0" fontId="14" fillId="6" borderId="13" xfId="2" applyFont="1" applyFill="1" applyBorder="1" applyAlignment="1">
      <alignment horizontal="left" vertical="top" wrapText="1"/>
    </xf>
    <xf numFmtId="0" fontId="14" fillId="6" borderId="14" xfId="2" applyFont="1" applyFill="1" applyBorder="1" applyAlignment="1">
      <alignment horizontal="left" vertical="top" wrapText="1"/>
    </xf>
    <xf numFmtId="0" fontId="14" fillId="6" borderId="15" xfId="2" applyFont="1" applyFill="1" applyBorder="1" applyAlignment="1">
      <alignment horizontal="left" vertical="top" wrapText="1"/>
    </xf>
    <xf numFmtId="0" fontId="11" fillId="5" borderId="13" xfId="2" applyFont="1" applyFill="1" applyBorder="1" applyAlignment="1">
      <alignment horizontal="center" vertical="top" wrapText="1"/>
    </xf>
    <xf numFmtId="0" fontId="11" fillId="5" borderId="6" xfId="2" applyFont="1" applyFill="1" applyBorder="1" applyAlignment="1">
      <alignment horizontal="center" vertical="top" wrapText="1"/>
    </xf>
    <xf numFmtId="0" fontId="11" fillId="5" borderId="14" xfId="2" applyFont="1" applyFill="1" applyBorder="1" applyAlignment="1">
      <alignment horizontal="center" vertical="top" wrapText="1"/>
    </xf>
    <xf numFmtId="0" fontId="13" fillId="3" borderId="7" xfId="2" applyFont="1" applyFill="1" applyBorder="1" applyAlignment="1">
      <alignment horizontal="left" vertical="center"/>
    </xf>
    <xf numFmtId="0" fontId="13" fillId="3" borderId="8" xfId="2" applyFont="1" applyFill="1" applyBorder="1" applyAlignment="1">
      <alignment horizontal="left" vertical="center"/>
    </xf>
    <xf numFmtId="0" fontId="13" fillId="3" borderId="9" xfId="2" applyFont="1" applyFill="1" applyBorder="1" applyAlignment="1">
      <alignment horizontal="left" vertical="center"/>
    </xf>
    <xf numFmtId="0" fontId="1" fillId="6" borderId="10" xfId="2" applyFont="1" applyFill="1" applyBorder="1" applyAlignment="1">
      <alignment vertical="center" wrapText="1"/>
    </xf>
    <xf numFmtId="0" fontId="11" fillId="5" borderId="1" xfId="2" applyFont="1" applyFill="1" applyBorder="1" applyAlignment="1">
      <alignment wrapText="1"/>
    </xf>
    <xf numFmtId="0" fontId="11" fillId="5" borderId="11" xfId="2" applyFont="1" applyFill="1" applyBorder="1" applyAlignment="1">
      <alignment wrapText="1"/>
    </xf>
    <xf numFmtId="0" fontId="11" fillId="5" borderId="15" xfId="2" applyFont="1" applyFill="1" applyBorder="1" applyAlignment="1">
      <alignment horizontal="center" vertical="top" wrapText="1"/>
    </xf>
    <xf numFmtId="0" fontId="1" fillId="6" borderId="12" xfId="2" applyFont="1" applyFill="1" applyBorder="1" applyAlignment="1">
      <alignment horizontal="left" vertical="center" wrapText="1"/>
    </xf>
    <xf numFmtId="0" fontId="1" fillId="6" borderId="16" xfId="2" applyFont="1" applyFill="1" applyBorder="1" applyAlignment="1">
      <alignment horizontal="left" vertical="center" wrapText="1"/>
    </xf>
    <xf numFmtId="0" fontId="1" fillId="6" borderId="17" xfId="2" applyFont="1" applyFill="1" applyBorder="1" applyAlignment="1">
      <alignment horizontal="left" vertical="center" wrapText="1"/>
    </xf>
    <xf numFmtId="0" fontId="11" fillId="5" borderId="1" xfId="2" applyFont="1" applyFill="1" applyBorder="1" applyAlignment="1">
      <alignment horizontal="center" wrapText="1"/>
    </xf>
    <xf numFmtId="0" fontId="11" fillId="5" borderId="11" xfId="2" applyFont="1" applyFill="1" applyBorder="1" applyAlignment="1">
      <alignment horizontal="center" wrapText="1"/>
    </xf>
    <xf numFmtId="0" fontId="11" fillId="5" borderId="13" xfId="2" applyFont="1" applyFill="1" applyBorder="1" applyAlignment="1">
      <alignment horizontal="center" wrapText="1"/>
    </xf>
    <xf numFmtId="0" fontId="11" fillId="5" borderId="14" xfId="2" applyFont="1" applyFill="1" applyBorder="1" applyAlignment="1">
      <alignment horizontal="center" wrapText="1"/>
    </xf>
    <xf numFmtId="0" fontId="11" fillId="5" borderId="15" xfId="2" applyFont="1" applyFill="1" applyBorder="1" applyAlignment="1">
      <alignment horizontal="center" wrapText="1"/>
    </xf>
    <xf numFmtId="0" fontId="11" fillId="5" borderId="6" xfId="2" applyFont="1" applyFill="1" applyBorder="1" applyAlignment="1">
      <alignment horizontal="center" wrapText="1"/>
    </xf>
    <xf numFmtId="0" fontId="1" fillId="5" borderId="1" xfId="2" applyFont="1" applyFill="1" applyBorder="1" applyAlignment="1">
      <alignment horizontal="left" wrapText="1"/>
    </xf>
    <xf numFmtId="0" fontId="1" fillId="5" borderId="11" xfId="2" applyFont="1" applyFill="1" applyBorder="1" applyAlignment="1">
      <alignment horizontal="left" wrapText="1"/>
    </xf>
    <xf numFmtId="0" fontId="13" fillId="4" borderId="13" xfId="2" applyFont="1" applyFill="1" applyBorder="1" applyAlignment="1">
      <alignment horizontal="center" wrapText="1"/>
    </xf>
    <xf numFmtId="0" fontId="13" fillId="4" borderId="14" xfId="2" applyFont="1" applyFill="1" applyBorder="1" applyAlignment="1">
      <alignment horizontal="center" wrapText="1"/>
    </xf>
    <xf numFmtId="0" fontId="13" fillId="4" borderId="6" xfId="2" applyFont="1" applyFill="1" applyBorder="1" applyAlignment="1">
      <alignment horizontal="center" wrapText="1"/>
    </xf>
    <xf numFmtId="0" fontId="13" fillId="3" borderId="10" xfId="2" applyFont="1" applyFill="1" applyBorder="1" applyAlignment="1">
      <alignment horizontal="left" vertical="center"/>
    </xf>
    <xf numFmtId="0" fontId="13" fillId="3" borderId="1" xfId="2" applyFont="1" applyFill="1" applyBorder="1" applyAlignment="1">
      <alignment horizontal="left" vertical="center"/>
    </xf>
    <xf numFmtId="0" fontId="13" fillId="3" borderId="11" xfId="2" applyFont="1" applyFill="1" applyBorder="1" applyAlignment="1">
      <alignment horizontal="left" vertical="center"/>
    </xf>
    <xf numFmtId="0" fontId="11" fillId="5" borderId="13" xfId="2" applyFont="1" applyFill="1" applyBorder="1" applyAlignment="1">
      <alignment horizontal="center" vertical="center" wrapText="1"/>
    </xf>
    <xf numFmtId="0" fontId="11" fillId="5" borderId="14" xfId="2" applyFont="1" applyFill="1" applyBorder="1" applyAlignment="1">
      <alignment horizontal="center" vertical="center" wrapText="1"/>
    </xf>
    <xf numFmtId="0" fontId="11" fillId="5" borderId="15" xfId="2" applyFont="1" applyFill="1" applyBorder="1" applyAlignment="1">
      <alignment horizontal="center" vertical="center" wrapText="1"/>
    </xf>
    <xf numFmtId="0" fontId="1" fillId="5" borderId="5" xfId="2" applyFont="1" applyFill="1" applyBorder="1" applyAlignment="1">
      <alignment horizontal="center" vertical="top" wrapText="1"/>
    </xf>
    <xf numFmtId="0" fontId="1" fillId="5" borderId="4" xfId="2" applyFont="1" applyFill="1" applyBorder="1" applyAlignment="1">
      <alignment horizontal="center" vertical="top" wrapText="1"/>
    </xf>
    <xf numFmtId="0" fontId="1" fillId="5" borderId="3" xfId="2" applyFont="1" applyFill="1" applyBorder="1" applyAlignment="1">
      <alignment horizontal="center" vertical="top" wrapText="1"/>
    </xf>
    <xf numFmtId="0" fontId="1" fillId="5" borderId="2" xfId="2" applyFont="1" applyFill="1" applyBorder="1" applyAlignment="1">
      <alignment horizontal="center" vertical="top" wrapText="1"/>
    </xf>
    <xf numFmtId="0" fontId="11" fillId="5" borderId="20" xfId="2" applyFont="1" applyFill="1" applyBorder="1" applyAlignment="1">
      <alignment horizontal="center"/>
    </xf>
    <xf numFmtId="0" fontId="11" fillId="5" borderId="14" xfId="2" applyFont="1" applyFill="1" applyBorder="1" applyAlignment="1">
      <alignment horizontal="center"/>
    </xf>
    <xf numFmtId="0" fontId="11" fillId="5" borderId="6" xfId="2" applyFont="1" applyFill="1" applyBorder="1" applyAlignment="1">
      <alignment horizontal="center"/>
    </xf>
    <xf numFmtId="0" fontId="13" fillId="3" borderId="10" xfId="2" applyFont="1" applyFill="1" applyBorder="1" applyAlignment="1">
      <alignment horizontal="left" vertical="center" wrapText="1"/>
    </xf>
    <xf numFmtId="0" fontId="13" fillId="3" borderId="1" xfId="2" applyFont="1" applyFill="1" applyBorder="1" applyAlignment="1">
      <alignment horizontal="left" vertical="center" wrapText="1"/>
    </xf>
    <xf numFmtId="0" fontId="1" fillId="5" borderId="10" xfId="2" applyFont="1" applyFill="1" applyBorder="1" applyAlignment="1">
      <alignment horizontal="center" wrapText="1"/>
    </xf>
    <xf numFmtId="0" fontId="1" fillId="5" borderId="1" xfId="2" applyFont="1" applyFill="1" applyBorder="1" applyAlignment="1">
      <alignment horizontal="center" wrapText="1"/>
    </xf>
    <xf numFmtId="0" fontId="1" fillId="5" borderId="13" xfId="2" applyFont="1" applyFill="1" applyBorder="1" applyAlignment="1">
      <alignment horizontal="center" vertical="center" wrapText="1"/>
    </xf>
    <xf numFmtId="0" fontId="1" fillId="5" borderId="6" xfId="2" applyFont="1" applyFill="1" applyBorder="1" applyAlignment="1">
      <alignment horizontal="center" vertical="center" wrapText="1"/>
    </xf>
    <xf numFmtId="0" fontId="1" fillId="5" borderId="1" xfId="2" applyFont="1" applyFill="1" applyBorder="1" applyAlignment="1">
      <alignment horizontal="center" vertical="center" wrapText="1"/>
    </xf>
    <xf numFmtId="0" fontId="1" fillId="5" borderId="10" xfId="2" applyFont="1" applyFill="1" applyBorder="1" applyAlignment="1">
      <alignment vertical="center" wrapText="1"/>
    </xf>
    <xf numFmtId="0" fontId="11" fillId="5" borderId="21" xfId="2" applyFont="1" applyFill="1" applyBorder="1" applyAlignment="1">
      <alignment horizontal="center"/>
    </xf>
    <xf numFmtId="0" fontId="11" fillId="5" borderId="22" xfId="2" applyFont="1" applyFill="1" applyBorder="1" applyAlignment="1">
      <alignment horizontal="center"/>
    </xf>
    <xf numFmtId="0" fontId="11" fillId="5" borderId="7" xfId="2" applyFont="1" applyFill="1" applyBorder="1" applyAlignment="1">
      <alignment horizontal="left"/>
    </xf>
    <xf numFmtId="0" fontId="11" fillId="5" borderId="9" xfId="2" applyFont="1" applyFill="1" applyBorder="1" applyAlignment="1">
      <alignment horizontal="left"/>
    </xf>
    <xf numFmtId="0" fontId="11" fillId="5" borderId="18" xfId="2" applyFont="1" applyFill="1" applyBorder="1" applyAlignment="1">
      <alignment horizontal="left"/>
    </xf>
    <xf numFmtId="0" fontId="11" fillId="5" borderId="19" xfId="2" applyFont="1" applyFill="1" applyBorder="1" applyAlignment="1">
      <alignment horizontal="left"/>
    </xf>
    <xf numFmtId="0" fontId="11" fillId="5" borderId="7" xfId="2" applyFont="1" applyFill="1" applyBorder="1" applyAlignment="1">
      <alignment horizontal="center"/>
    </xf>
    <xf numFmtId="0" fontId="11" fillId="5" borderId="9" xfId="2" applyFont="1" applyFill="1" applyBorder="1" applyAlignment="1">
      <alignment horizontal="center"/>
    </xf>
    <xf numFmtId="0" fontId="11" fillId="5" borderId="18" xfId="2" applyFont="1" applyFill="1" applyBorder="1" applyAlignment="1">
      <alignment horizontal="center"/>
    </xf>
    <xf numFmtId="0" fontId="11" fillId="5" borderId="19" xfId="2" applyFont="1" applyFill="1" applyBorder="1" applyAlignment="1">
      <alignment horizontal="center"/>
    </xf>
    <xf numFmtId="0" fontId="11" fillId="5" borderId="23" xfId="2" applyFont="1" applyFill="1" applyBorder="1" applyAlignment="1">
      <alignment horizontal="center"/>
    </xf>
    <xf numFmtId="0" fontId="11" fillId="5" borderId="24" xfId="2" applyFont="1" applyFill="1" applyBorder="1" applyAlignment="1">
      <alignment horizontal="center"/>
    </xf>
    <xf numFmtId="0" fontId="11" fillId="5" borderId="23" xfId="2" applyFont="1" applyFill="1" applyBorder="1" applyAlignment="1">
      <alignment horizontal="left"/>
    </xf>
    <xf numFmtId="0" fontId="11" fillId="5" borderId="24" xfId="2" applyFont="1" applyFill="1" applyBorder="1" applyAlignment="1">
      <alignment horizontal="left"/>
    </xf>
    <xf numFmtId="49" fontId="1" fillId="2" borderId="1" xfId="0" applyNumberFormat="1" applyFont="1" applyFill="1" applyBorder="1" applyAlignment="1" applyProtection="1">
      <alignment horizontal="justify" vertical="center" wrapText="1"/>
    </xf>
    <xf numFmtId="0" fontId="11" fillId="5" borderId="13" xfId="3" applyFont="1" applyFill="1" applyBorder="1" applyAlignment="1">
      <alignment horizontal="center" vertical="center" wrapText="1"/>
    </xf>
    <xf numFmtId="0" fontId="11" fillId="5" borderId="14" xfId="3" applyFont="1" applyFill="1" applyBorder="1" applyAlignment="1">
      <alignment horizontal="center" vertical="center" wrapText="1"/>
    </xf>
    <xf numFmtId="0" fontId="11" fillId="5" borderId="15" xfId="3" applyFont="1" applyFill="1" applyBorder="1" applyAlignment="1">
      <alignment horizontal="center" vertical="center" wrapText="1"/>
    </xf>
    <xf numFmtId="0" fontId="18" fillId="7" borderId="21" xfId="4" applyFont="1" applyFill="1" applyBorder="1" applyAlignment="1">
      <alignment horizontal="left" vertical="center" wrapText="1"/>
    </xf>
    <xf numFmtId="0" fontId="18" fillId="7" borderId="26" xfId="4" applyFont="1" applyFill="1" applyBorder="1" applyAlignment="1">
      <alignment horizontal="left" vertical="center" wrapText="1"/>
    </xf>
    <xf numFmtId="0" fontId="18" fillId="7" borderId="22" xfId="4" applyFont="1" applyFill="1" applyBorder="1" applyAlignment="1">
      <alignment horizontal="left" vertical="center" wrapText="1"/>
    </xf>
    <xf numFmtId="0" fontId="11" fillId="5" borderId="27" xfId="3" applyFont="1" applyFill="1" applyBorder="1" applyAlignment="1">
      <alignment horizontal="center" vertical="center" wrapText="1"/>
    </xf>
    <xf numFmtId="0" fontId="11" fillId="5" borderId="28" xfId="3" applyFont="1" applyFill="1" applyBorder="1" applyAlignment="1">
      <alignment horizontal="center" vertical="center" wrapText="1"/>
    </xf>
    <xf numFmtId="0" fontId="11" fillId="5" borderId="29" xfId="3" applyFont="1" applyFill="1" applyBorder="1" applyAlignment="1">
      <alignment horizontal="center" vertical="center" wrapText="1"/>
    </xf>
    <xf numFmtId="0" fontId="11" fillId="5" borderId="27" xfId="4" applyFont="1" applyFill="1" applyBorder="1" applyAlignment="1">
      <alignment horizontal="justify" vertical="center" wrapText="1"/>
    </xf>
    <xf numFmtId="0" fontId="11" fillId="5" borderId="28" xfId="4" applyFont="1" applyFill="1" applyBorder="1" applyAlignment="1">
      <alignment horizontal="justify" vertical="center" wrapText="1"/>
    </xf>
    <xf numFmtId="0" fontId="11" fillId="5" borderId="31" xfId="4" applyFont="1" applyFill="1" applyBorder="1" applyAlignment="1">
      <alignment horizontal="justify" vertical="center" wrapText="1"/>
    </xf>
    <xf numFmtId="0" fontId="11" fillId="5" borderId="29" xfId="4" applyFont="1" applyFill="1" applyBorder="1" applyAlignment="1">
      <alignment horizontal="justify" vertical="center" wrapText="1"/>
    </xf>
    <xf numFmtId="0" fontId="11" fillId="5" borderId="6" xfId="3" applyFont="1" applyFill="1" applyBorder="1" applyAlignment="1">
      <alignment horizontal="center" vertical="center" wrapText="1"/>
    </xf>
    <xf numFmtId="0" fontId="11" fillId="5" borderId="1" xfId="3" applyFont="1" applyFill="1" applyBorder="1" applyAlignment="1">
      <alignment horizontal="center" vertical="center" wrapText="1"/>
    </xf>
    <xf numFmtId="0" fontId="11" fillId="5" borderId="11" xfId="3" applyFont="1" applyFill="1" applyBorder="1" applyAlignment="1">
      <alignment horizontal="center" vertical="center" wrapText="1"/>
    </xf>
    <xf numFmtId="43" fontId="11" fillId="5" borderId="1" xfId="6" applyFont="1" applyFill="1" applyBorder="1" applyAlignment="1">
      <alignment vertical="center" wrapText="1"/>
    </xf>
    <xf numFmtId="43" fontId="11" fillId="5" borderId="11" xfId="6" applyFont="1" applyFill="1" applyBorder="1" applyAlignment="1">
      <alignment vertical="center" wrapText="1"/>
    </xf>
    <xf numFmtId="0" fontId="18" fillId="7" borderId="21" xfId="4" applyFont="1" applyFill="1" applyBorder="1" applyAlignment="1">
      <alignment horizontal="center" vertical="center" wrapText="1"/>
    </xf>
    <xf numFmtId="0" fontId="18" fillId="7" borderId="26" xfId="4" applyFont="1" applyFill="1" applyBorder="1" applyAlignment="1">
      <alignment horizontal="center" vertical="center" wrapText="1"/>
    </xf>
    <xf numFmtId="0" fontId="18" fillId="7" borderId="22" xfId="4" applyFont="1" applyFill="1" applyBorder="1" applyAlignment="1">
      <alignment horizontal="center" vertical="center" wrapText="1"/>
    </xf>
    <xf numFmtId="0" fontId="19" fillId="7" borderId="23" xfId="4" applyFont="1" applyFill="1" applyBorder="1" applyAlignment="1">
      <alignment horizontal="center" vertical="center" wrapText="1"/>
    </xf>
    <xf numFmtId="0" fontId="19" fillId="7" borderId="25" xfId="4" applyFont="1" applyFill="1" applyBorder="1" applyAlignment="1">
      <alignment horizontal="center" vertical="center" wrapText="1"/>
    </xf>
    <xf numFmtId="0" fontId="19" fillId="7" borderId="24" xfId="4" applyFont="1" applyFill="1" applyBorder="1" applyAlignment="1">
      <alignment horizontal="center" vertical="center" wrapText="1"/>
    </xf>
    <xf numFmtId="0" fontId="11" fillId="5" borderId="13" xfId="4" applyFont="1" applyFill="1" applyBorder="1" applyAlignment="1">
      <alignment horizontal="justify" vertical="center" wrapText="1"/>
    </xf>
    <xf numFmtId="0" fontId="11" fillId="5" borderId="14" xfId="4" applyFont="1" applyFill="1" applyBorder="1" applyAlignment="1">
      <alignment horizontal="justify" vertical="center" wrapText="1"/>
    </xf>
    <xf numFmtId="0" fontId="11" fillId="5" borderId="6" xfId="4" applyFont="1" applyFill="1" applyBorder="1" applyAlignment="1">
      <alignment horizontal="justify" vertical="center" wrapText="1"/>
    </xf>
    <xf numFmtId="0" fontId="11" fillId="5" borderId="15" xfId="4" applyFont="1" applyFill="1" applyBorder="1" applyAlignment="1">
      <alignment horizontal="justify" vertical="center" wrapText="1"/>
    </xf>
    <xf numFmtId="0" fontId="11" fillId="5" borderId="33" xfId="4" applyFont="1" applyFill="1" applyBorder="1" applyAlignment="1">
      <alignment horizontal="justify" vertical="center" wrapText="1"/>
    </xf>
    <xf numFmtId="0" fontId="11" fillId="5" borderId="34" xfId="4" applyFont="1" applyFill="1" applyBorder="1" applyAlignment="1">
      <alignment horizontal="justify" vertical="center" wrapText="1"/>
    </xf>
    <xf numFmtId="0" fontId="11" fillId="5" borderId="35" xfId="4" applyFont="1" applyFill="1" applyBorder="1" applyAlignment="1">
      <alignment horizontal="justify" vertical="center" wrapText="1"/>
    </xf>
    <xf numFmtId="0" fontId="11" fillId="5" borderId="36" xfId="4" applyFont="1" applyFill="1" applyBorder="1" applyAlignment="1">
      <alignment horizontal="justify" vertical="center" wrapText="1"/>
    </xf>
    <xf numFmtId="0" fontId="11" fillId="8" borderId="27" xfId="3" applyFont="1" applyFill="1" applyBorder="1" applyAlignment="1">
      <alignment horizontal="center" vertical="center" wrapText="1"/>
    </xf>
    <xf numFmtId="0" fontId="11" fillId="8" borderId="8" xfId="3" applyFont="1" applyFill="1" applyBorder="1" applyAlignment="1">
      <alignment horizontal="center" vertical="center" wrapText="1"/>
    </xf>
    <xf numFmtId="0" fontId="11" fillId="8" borderId="9" xfId="3" applyFont="1" applyFill="1" applyBorder="1" applyAlignment="1">
      <alignment horizontal="center" vertical="center" wrapText="1"/>
    </xf>
    <xf numFmtId="0" fontId="12" fillId="5" borderId="25" xfId="3" applyFont="1" applyFill="1" applyBorder="1" applyAlignment="1">
      <alignment horizontal="center"/>
    </xf>
    <xf numFmtId="0" fontId="11" fillId="5" borderId="18" xfId="3" applyFont="1" applyFill="1" applyBorder="1" applyAlignment="1">
      <alignment horizontal="left" vertical="center" wrapText="1"/>
    </xf>
    <xf numFmtId="0" fontId="11" fillId="5" borderId="19" xfId="3" applyFont="1" applyFill="1" applyBorder="1" applyAlignment="1">
      <alignment horizontal="left" vertical="center" wrapText="1"/>
    </xf>
    <xf numFmtId="0" fontId="11" fillId="5" borderId="23" xfId="3" applyFont="1" applyFill="1" applyBorder="1" applyAlignment="1">
      <alignment horizontal="left" vertical="center" wrapText="1"/>
    </xf>
    <xf numFmtId="0" fontId="11" fillId="5" borderId="24" xfId="3" applyFont="1" applyFill="1" applyBorder="1" applyAlignment="1">
      <alignment horizontal="left" vertical="center" wrapText="1"/>
    </xf>
    <xf numFmtId="44" fontId="11" fillId="5" borderId="41" xfId="3" applyNumberFormat="1" applyFont="1" applyFill="1" applyBorder="1" applyAlignment="1">
      <alignment vertical="center" wrapText="1"/>
    </xf>
    <xf numFmtId="44" fontId="11" fillId="5" borderId="42" xfId="3" applyNumberFormat="1" applyFont="1" applyFill="1" applyBorder="1" applyAlignment="1">
      <alignment vertical="center" wrapText="1"/>
    </xf>
    <xf numFmtId="44" fontId="11" fillId="5" borderId="43" xfId="3" applyNumberFormat="1" applyFont="1" applyFill="1" applyBorder="1" applyAlignment="1">
      <alignment vertical="center" wrapText="1"/>
    </xf>
    <xf numFmtId="0" fontId="1" fillId="6" borderId="21" xfId="3" applyFont="1" applyFill="1" applyBorder="1" applyAlignment="1">
      <alignment horizontal="center" vertical="center" wrapText="1"/>
    </xf>
    <xf numFmtId="0" fontId="1" fillId="6" borderId="22" xfId="3" applyFont="1" applyFill="1" applyBorder="1" applyAlignment="1">
      <alignment horizontal="center" vertical="center" wrapText="1"/>
    </xf>
    <xf numFmtId="0" fontId="11" fillId="5" borderId="7" xfId="3" applyFont="1" applyFill="1" applyBorder="1" applyAlignment="1">
      <alignment horizontal="left" vertical="center" wrapText="1"/>
    </xf>
    <xf numFmtId="0" fontId="11" fillId="5" borderId="9" xfId="3" applyFont="1" applyFill="1" applyBorder="1" applyAlignment="1">
      <alignment horizontal="left" vertical="center" wrapText="1"/>
    </xf>
    <xf numFmtId="0" fontId="1" fillId="6" borderId="20" xfId="3" applyFont="1" applyFill="1" applyBorder="1" applyAlignment="1">
      <alignment horizontal="left" vertical="center" wrapText="1"/>
    </xf>
    <xf numFmtId="0" fontId="1" fillId="6" borderId="15" xfId="3" applyFont="1" applyFill="1" applyBorder="1" applyAlignment="1">
      <alignment horizontal="left" vertical="center" wrapText="1"/>
    </xf>
    <xf numFmtId="0" fontId="1" fillId="6" borderId="39" xfId="3" applyFont="1" applyFill="1" applyBorder="1" applyAlignment="1">
      <alignment horizontal="center" vertical="center" wrapText="1"/>
    </xf>
    <xf numFmtId="0" fontId="21" fillId="0" borderId="0" xfId="0" applyFont="1" applyAlignment="1">
      <alignment wrapText="1"/>
    </xf>
  </cellXfs>
  <cellStyles count="10">
    <cellStyle name="Excel Built-in Normal" xfId="9" xr:uid="{02CC0321-8EEC-45B0-9EE1-F9B6D619F978}"/>
    <cellStyle name="Migliaia 2" xfId="6" xr:uid="{00000000-0005-0000-0000-000000000000}"/>
    <cellStyle name="Normal 3" xfId="1" xr:uid="{00000000-0005-0000-0000-000001000000}"/>
    <cellStyle name="Normale" xfId="0" builtinId="0"/>
    <cellStyle name="Normale 2" xfId="2" xr:uid="{00000000-0005-0000-0000-000003000000}"/>
    <cellStyle name="Normale 2 2" xfId="7" xr:uid="{00000000-0005-0000-0000-000004000000}"/>
    <cellStyle name="Normale 3" xfId="3" xr:uid="{00000000-0005-0000-0000-000005000000}"/>
    <cellStyle name="Normale 3 2" xfId="8" xr:uid="{93FBD1DC-00EC-4CAB-95A1-9054DA3DA86B}"/>
    <cellStyle name="Normale 4" xfId="4" xr:uid="{00000000-0005-0000-0000-000006000000}"/>
    <cellStyle name="Normale 5" xfId="5" xr:uid="{00000000-0005-0000-0000-000007000000}"/>
  </cellStyles>
  <dxfs count="405">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3" name="Immagine 2">
          <a:extLst>
            <a:ext uri="{FF2B5EF4-FFF2-40B4-BE49-F238E27FC236}">
              <a16:creationId xmlns:a16="http://schemas.microsoft.com/office/drawing/2014/main" id="{5F30B888-25F8-498C-A7A3-1FA9A89E3F10}"/>
            </a:ext>
          </a:extLst>
        </xdr:cNvPr>
        <xdr:cNvPicPr/>
      </xdr:nvPicPr>
      <xdr:blipFill>
        <a:blip xmlns:r="http://schemas.openxmlformats.org/officeDocument/2006/relationships" r:embed="rId1" cstate="print"/>
        <a:stretch>
          <a:fillRect/>
        </a:stretch>
      </xdr:blipFill>
      <xdr:spPr>
        <a:xfrm>
          <a:off x="412750" y="246063"/>
          <a:ext cx="6106584" cy="1140353"/>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19</v>
      </c>
    </row>
    <row r="2" spans="1:2" x14ac:dyDescent="0.25">
      <c r="A2" s="1" t="s">
        <v>8</v>
      </c>
      <c r="B2" t="s">
        <v>20</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6"/>
  <sheetViews>
    <sheetView zoomScale="80" zoomScaleNormal="80" workbookViewId="0">
      <selection sqref="A1:J1"/>
    </sheetView>
  </sheetViews>
  <sheetFormatPr defaultColWidth="9.140625" defaultRowHeight="15" x14ac:dyDescent="0.25"/>
  <cols>
    <col min="1" max="16384" width="9.140625" style="103"/>
  </cols>
  <sheetData>
    <row r="1" spans="1:9" x14ac:dyDescent="0.25">
      <c r="A1" s="101"/>
      <c r="B1" s="102"/>
      <c r="C1" s="101"/>
      <c r="D1" s="101"/>
      <c r="E1" s="101"/>
      <c r="F1" s="101"/>
      <c r="G1" s="101"/>
      <c r="H1" s="101"/>
      <c r="I1" s="101"/>
    </row>
    <row r="2" spans="1:9" ht="15.75" x14ac:dyDescent="0.25">
      <c r="A2" s="101"/>
      <c r="B2" s="104"/>
      <c r="C2" s="105"/>
      <c r="D2" s="105"/>
      <c r="E2" s="105"/>
      <c r="F2" s="101"/>
      <c r="G2" s="101"/>
      <c r="H2" s="101"/>
      <c r="I2" s="101"/>
    </row>
    <row r="3" spans="1:9" x14ac:dyDescent="0.25">
      <c r="A3" s="101"/>
      <c r="B3" s="102"/>
      <c r="C3" s="101"/>
      <c r="D3" s="101"/>
      <c r="E3" s="101"/>
      <c r="F3" s="101"/>
      <c r="G3" s="101"/>
      <c r="H3" s="101"/>
      <c r="I3" s="101"/>
    </row>
    <row r="4" spans="1:9" x14ac:dyDescent="0.25">
      <c r="A4" s="101"/>
      <c r="B4" s="102"/>
      <c r="C4" s="101"/>
      <c r="D4" s="101"/>
      <c r="E4" s="101"/>
      <c r="F4" s="101"/>
      <c r="G4" s="101"/>
      <c r="H4" s="101"/>
      <c r="I4" s="101"/>
    </row>
    <row r="5" spans="1:9" x14ac:dyDescent="0.25">
      <c r="A5" s="101"/>
      <c r="B5" s="102"/>
      <c r="C5" s="101"/>
      <c r="D5" s="101"/>
      <c r="E5" s="101"/>
      <c r="F5" s="101"/>
      <c r="G5" s="101"/>
      <c r="H5" s="101"/>
      <c r="I5" s="101"/>
    </row>
    <row r="6" spans="1:9" x14ac:dyDescent="0.25">
      <c r="A6" s="101"/>
      <c r="B6" s="102"/>
      <c r="C6" s="101"/>
      <c r="D6" s="101"/>
      <c r="E6" s="101"/>
      <c r="F6" s="101"/>
      <c r="G6" s="101"/>
      <c r="H6" s="101"/>
      <c r="I6" s="101"/>
    </row>
    <row r="7" spans="1:9" x14ac:dyDescent="0.25">
      <c r="A7" s="101"/>
      <c r="B7" s="102"/>
      <c r="C7" s="101"/>
      <c r="D7" s="101"/>
      <c r="E7" s="101"/>
      <c r="F7" s="101"/>
      <c r="G7" s="101"/>
      <c r="H7" s="101"/>
      <c r="I7" s="101"/>
    </row>
    <row r="8" spans="1:9" x14ac:dyDescent="0.25">
      <c r="A8" s="101"/>
      <c r="B8" s="102"/>
      <c r="C8" s="101"/>
      <c r="D8" s="101"/>
      <c r="E8" s="101"/>
      <c r="F8" s="101"/>
      <c r="G8" s="101"/>
      <c r="H8" s="101"/>
      <c r="I8" s="101"/>
    </row>
    <row r="9" spans="1:9" x14ac:dyDescent="0.25">
      <c r="A9" s="101"/>
      <c r="B9" s="102"/>
      <c r="C9" s="101"/>
      <c r="D9" s="101"/>
      <c r="E9" s="101"/>
      <c r="F9" s="101"/>
      <c r="G9" s="101"/>
      <c r="H9" s="101"/>
      <c r="I9" s="101"/>
    </row>
    <row r="10" spans="1:9" x14ac:dyDescent="0.25">
      <c r="A10" s="101"/>
      <c r="B10" s="102"/>
      <c r="C10" s="101"/>
      <c r="D10" s="101"/>
      <c r="E10" s="101"/>
      <c r="F10" s="101"/>
      <c r="G10" s="101"/>
      <c r="H10" s="101"/>
      <c r="I10" s="101"/>
    </row>
    <row r="11" spans="1:9" x14ac:dyDescent="0.25">
      <c r="A11" s="101"/>
      <c r="B11" s="102"/>
      <c r="C11" s="101"/>
      <c r="D11" s="101"/>
      <c r="E11" s="101"/>
      <c r="F11" s="101"/>
      <c r="G11" s="101"/>
      <c r="H11" s="101"/>
      <c r="I11" s="101"/>
    </row>
    <row r="12" spans="1:9" x14ac:dyDescent="0.25">
      <c r="A12" s="101"/>
      <c r="B12" s="102"/>
      <c r="C12" s="101"/>
      <c r="D12" s="101"/>
      <c r="E12" s="101"/>
      <c r="F12" s="101"/>
      <c r="G12" s="101"/>
      <c r="H12" s="101"/>
      <c r="I12" s="101"/>
    </row>
    <row r="13" spans="1:9" x14ac:dyDescent="0.25">
      <c r="A13" s="101"/>
      <c r="B13" s="102"/>
      <c r="C13" s="101"/>
      <c r="D13" s="101"/>
      <c r="E13" s="101"/>
      <c r="F13" s="101"/>
      <c r="G13" s="101"/>
      <c r="H13" s="101"/>
      <c r="I13" s="101"/>
    </row>
    <row r="14" spans="1:9" x14ac:dyDescent="0.25">
      <c r="A14" s="101"/>
      <c r="B14" s="102"/>
      <c r="C14" s="101"/>
      <c r="D14" s="101"/>
      <c r="E14" s="101"/>
      <c r="F14" s="101"/>
      <c r="G14" s="101"/>
      <c r="H14" s="101"/>
      <c r="I14" s="101"/>
    </row>
    <row r="15" spans="1:9" x14ac:dyDescent="0.25">
      <c r="A15" s="101"/>
      <c r="B15" s="102"/>
      <c r="C15" s="101"/>
      <c r="D15" s="101"/>
      <c r="E15" s="101"/>
      <c r="F15" s="101"/>
      <c r="G15" s="101"/>
      <c r="H15" s="101"/>
      <c r="I15" s="101"/>
    </row>
    <row r="16" spans="1:9" x14ac:dyDescent="0.25">
      <c r="A16" s="101"/>
      <c r="B16" s="102"/>
      <c r="C16" s="101"/>
      <c r="D16" s="101"/>
      <c r="E16" s="101"/>
      <c r="F16" s="101"/>
      <c r="G16" s="101"/>
      <c r="H16" s="101"/>
      <c r="I16" s="101"/>
    </row>
    <row r="17" spans="1:13" x14ac:dyDescent="0.25">
      <c r="A17" s="101"/>
      <c r="B17" s="102"/>
      <c r="C17" s="101"/>
      <c r="D17" s="101"/>
      <c r="E17" s="101"/>
      <c r="F17" s="101"/>
      <c r="G17" s="101"/>
      <c r="H17" s="101"/>
      <c r="I17" s="101"/>
    </row>
    <row r="18" spans="1:13" x14ac:dyDescent="0.25">
      <c r="A18" s="101"/>
      <c r="B18" s="102"/>
      <c r="C18" s="101"/>
      <c r="D18" s="101"/>
      <c r="E18" s="101"/>
      <c r="F18" s="101"/>
      <c r="G18" s="101"/>
      <c r="H18" s="101"/>
      <c r="I18" s="101"/>
    </row>
    <row r="19" spans="1:13" x14ac:dyDescent="0.25">
      <c r="A19" s="101"/>
      <c r="B19" s="102"/>
      <c r="C19" s="101"/>
      <c r="D19" s="101"/>
      <c r="E19" s="101"/>
      <c r="F19" s="101"/>
      <c r="G19" s="101"/>
      <c r="H19" s="101"/>
      <c r="I19" s="101"/>
    </row>
    <row r="20" spans="1:13" x14ac:dyDescent="0.25">
      <c r="A20" s="101"/>
      <c r="B20" s="102"/>
      <c r="C20" s="101"/>
      <c r="D20" s="101"/>
      <c r="E20" s="101"/>
      <c r="F20" s="101"/>
      <c r="G20" s="101"/>
      <c r="H20" s="101"/>
      <c r="I20" s="101"/>
    </row>
    <row r="21" spans="1:13" x14ac:dyDescent="0.25">
      <c r="A21" s="101"/>
      <c r="B21" s="102"/>
      <c r="C21" s="101"/>
      <c r="D21" s="101"/>
      <c r="E21" s="101"/>
      <c r="F21" s="101"/>
      <c r="G21" s="101"/>
      <c r="H21" s="101"/>
      <c r="I21" s="101"/>
    </row>
    <row r="22" spans="1:13" x14ac:dyDescent="0.25">
      <c r="A22" s="101"/>
      <c r="B22" s="102"/>
      <c r="C22" s="101"/>
      <c r="D22" s="101"/>
      <c r="E22" s="101"/>
      <c r="F22" s="101"/>
      <c r="G22" s="101"/>
      <c r="H22" s="101"/>
      <c r="I22" s="101"/>
    </row>
    <row r="23" spans="1:13" x14ac:dyDescent="0.25">
      <c r="A23" s="101"/>
      <c r="B23" s="102"/>
      <c r="C23" s="101"/>
      <c r="D23" s="101"/>
      <c r="E23" s="101"/>
      <c r="F23" s="101"/>
      <c r="G23" s="101"/>
      <c r="H23" s="101"/>
      <c r="I23" s="101"/>
    </row>
    <row r="24" spans="1:13" s="100" customFormat="1" ht="257.45" customHeight="1" x14ac:dyDescent="0.25">
      <c r="A24" s="125" t="s">
        <v>607</v>
      </c>
      <c r="B24" s="125"/>
      <c r="C24" s="125"/>
      <c r="D24" s="125"/>
      <c r="E24" s="125"/>
      <c r="F24" s="125"/>
      <c r="G24" s="125"/>
      <c r="H24" s="125"/>
      <c r="I24" s="125"/>
      <c r="J24" s="125"/>
      <c r="K24" s="125"/>
      <c r="L24" s="106"/>
      <c r="M24" s="106"/>
    </row>
    <row r="25" spans="1:13" x14ac:dyDescent="0.25">
      <c r="A25" s="101"/>
      <c r="B25" s="102"/>
      <c r="C25" s="101"/>
      <c r="D25" s="101"/>
      <c r="E25" s="101"/>
      <c r="F25" s="101"/>
      <c r="G25" s="101"/>
      <c r="H25" s="101"/>
      <c r="I25" s="101"/>
    </row>
    <row r="26" spans="1:13" x14ac:dyDescent="0.25">
      <c r="A26" s="101"/>
      <c r="B26" s="102"/>
      <c r="C26" s="101"/>
      <c r="D26" s="101"/>
      <c r="E26" s="101"/>
      <c r="F26" s="101"/>
      <c r="G26" s="101"/>
      <c r="H26" s="101"/>
      <c r="I26" s="101"/>
    </row>
    <row r="27" spans="1:13" x14ac:dyDescent="0.25">
      <c r="A27" s="101"/>
      <c r="B27" s="102"/>
      <c r="C27" s="101"/>
      <c r="D27" s="101"/>
      <c r="E27" s="101"/>
      <c r="F27" s="101"/>
      <c r="G27" s="101"/>
      <c r="H27" s="101"/>
      <c r="I27" s="101"/>
    </row>
    <row r="28" spans="1:13" x14ac:dyDescent="0.25">
      <c r="A28" s="101"/>
      <c r="B28" s="102"/>
      <c r="C28" s="101"/>
      <c r="D28" s="101"/>
      <c r="E28" s="101"/>
      <c r="F28" s="101"/>
      <c r="G28" s="101"/>
      <c r="H28" s="101"/>
      <c r="I28" s="101"/>
    </row>
    <row r="29" spans="1:13" x14ac:dyDescent="0.25">
      <c r="A29" s="101"/>
      <c r="B29" s="102"/>
      <c r="C29" s="101"/>
      <c r="D29" s="101"/>
      <c r="E29" s="101"/>
      <c r="F29" s="101"/>
      <c r="G29" s="101"/>
      <c r="H29" s="101"/>
      <c r="I29" s="101"/>
    </row>
    <row r="30" spans="1:13" x14ac:dyDescent="0.25">
      <c r="A30" s="101"/>
      <c r="B30" s="102"/>
      <c r="C30" s="101"/>
      <c r="D30" s="101"/>
      <c r="E30" s="101"/>
      <c r="F30" s="101"/>
      <c r="G30" s="101"/>
      <c r="H30" s="101"/>
      <c r="I30" s="101"/>
    </row>
    <row r="31" spans="1:13" x14ac:dyDescent="0.25">
      <c r="A31" s="101"/>
      <c r="B31" s="102"/>
      <c r="C31" s="101"/>
      <c r="D31" s="101"/>
      <c r="E31" s="101"/>
      <c r="F31" s="101"/>
      <c r="G31" s="101"/>
      <c r="H31" s="101"/>
      <c r="I31" s="101"/>
    </row>
    <row r="32" spans="1:13" x14ac:dyDescent="0.25">
      <c r="A32" s="101"/>
      <c r="B32" s="102"/>
      <c r="C32" s="101"/>
      <c r="D32" s="101"/>
      <c r="E32" s="101"/>
      <c r="F32" s="101"/>
      <c r="G32" s="101"/>
      <c r="H32" s="101"/>
      <c r="I32" s="101"/>
    </row>
    <row r="33" spans="1:9" x14ac:dyDescent="0.25">
      <c r="A33" s="101"/>
      <c r="B33" s="102"/>
      <c r="C33" s="101"/>
      <c r="D33" s="101"/>
      <c r="E33" s="101"/>
      <c r="F33" s="101"/>
      <c r="G33" s="101"/>
      <c r="H33" s="101"/>
      <c r="I33" s="101"/>
    </row>
    <row r="34" spans="1:9" x14ac:dyDescent="0.25">
      <c r="A34" s="101"/>
      <c r="B34" s="102"/>
      <c r="C34" s="101"/>
      <c r="D34" s="101"/>
      <c r="E34" s="101"/>
      <c r="F34" s="101"/>
      <c r="G34" s="101"/>
      <c r="H34" s="101"/>
      <c r="I34" s="101"/>
    </row>
    <row r="35" spans="1:9" x14ac:dyDescent="0.25">
      <c r="A35" s="101"/>
      <c r="B35" s="102"/>
      <c r="C35" s="101"/>
      <c r="D35" s="101"/>
      <c r="E35" s="101"/>
      <c r="F35" s="101"/>
      <c r="G35" s="101"/>
      <c r="H35" s="101"/>
      <c r="I35" s="101"/>
    </row>
    <row r="36" spans="1:9" x14ac:dyDescent="0.25">
      <c r="A36" s="101"/>
      <c r="B36" s="102"/>
      <c r="C36" s="101"/>
      <c r="D36" s="101"/>
      <c r="E36" s="101"/>
      <c r="F36" s="101"/>
      <c r="G36" s="101"/>
      <c r="H36" s="101"/>
      <c r="I36" s="101"/>
    </row>
    <row r="37" spans="1:9" x14ac:dyDescent="0.25">
      <c r="A37" s="101"/>
      <c r="B37" s="102"/>
      <c r="C37" s="101"/>
      <c r="D37" s="101"/>
      <c r="E37" s="101"/>
      <c r="F37" s="101"/>
      <c r="G37" s="101"/>
      <c r="H37" s="101"/>
      <c r="I37" s="101"/>
    </row>
    <row r="38" spans="1:9" x14ac:dyDescent="0.25">
      <c r="A38" s="101"/>
      <c r="B38" s="102"/>
      <c r="C38" s="101"/>
      <c r="D38" s="101"/>
      <c r="E38" s="101"/>
      <c r="F38" s="101"/>
      <c r="G38" s="101"/>
      <c r="H38" s="101"/>
      <c r="I38" s="101"/>
    </row>
    <row r="39" spans="1:9" x14ac:dyDescent="0.25">
      <c r="A39" s="101"/>
      <c r="B39" s="102"/>
      <c r="C39" s="101"/>
      <c r="D39" s="101"/>
      <c r="E39" s="101"/>
      <c r="F39" s="101"/>
      <c r="G39" s="101"/>
      <c r="H39" s="101"/>
      <c r="I39" s="101"/>
    </row>
    <row r="40" spans="1:9" x14ac:dyDescent="0.25">
      <c r="A40" s="101"/>
      <c r="B40" s="102"/>
      <c r="C40" s="101"/>
      <c r="D40" s="101"/>
      <c r="E40" s="101"/>
      <c r="F40" s="101"/>
      <c r="G40" s="101"/>
      <c r="H40" s="101"/>
      <c r="I40" s="101"/>
    </row>
    <row r="41" spans="1:9" x14ac:dyDescent="0.25">
      <c r="A41" s="101"/>
      <c r="B41" s="102"/>
      <c r="C41" s="101"/>
      <c r="D41" s="101"/>
      <c r="E41" s="101"/>
      <c r="F41" s="101"/>
      <c r="G41" s="101"/>
      <c r="H41" s="101"/>
      <c r="I41" s="101"/>
    </row>
    <row r="42" spans="1:9" x14ac:dyDescent="0.25">
      <c r="A42" s="101"/>
      <c r="B42" s="102"/>
      <c r="C42" s="101"/>
      <c r="D42" s="101"/>
      <c r="E42" s="101"/>
      <c r="F42" s="101"/>
      <c r="G42" s="101"/>
      <c r="H42" s="101"/>
      <c r="I42" s="101"/>
    </row>
    <row r="43" spans="1:9" x14ac:dyDescent="0.25">
      <c r="A43" s="101"/>
      <c r="B43" s="102"/>
      <c r="C43" s="101"/>
      <c r="D43" s="101"/>
      <c r="E43" s="101"/>
      <c r="F43" s="101"/>
      <c r="G43" s="101"/>
      <c r="H43" s="101"/>
      <c r="I43" s="101"/>
    </row>
    <row r="44" spans="1:9" x14ac:dyDescent="0.25">
      <c r="A44" s="101"/>
      <c r="B44" s="102"/>
      <c r="C44" s="101"/>
      <c r="D44" s="101"/>
      <c r="E44" s="101"/>
      <c r="F44" s="101"/>
      <c r="G44" s="101"/>
      <c r="H44" s="101"/>
      <c r="I44" s="101"/>
    </row>
    <row r="45" spans="1:9" x14ac:dyDescent="0.25">
      <c r="A45" s="101"/>
      <c r="B45" s="102"/>
      <c r="C45" s="101"/>
      <c r="D45" s="101"/>
      <c r="E45" s="101"/>
      <c r="F45" s="101"/>
      <c r="G45" s="101"/>
      <c r="H45" s="101"/>
      <c r="I45" s="101"/>
    </row>
    <row r="46" spans="1:9" x14ac:dyDescent="0.25">
      <c r="A46" s="101" t="s">
        <v>1</v>
      </c>
      <c r="B46" s="102"/>
      <c r="C46" s="101"/>
      <c r="D46" s="101"/>
      <c r="E46" s="101"/>
      <c r="F46" s="101"/>
      <c r="G46" s="101"/>
      <c r="H46" s="101"/>
      <c r="I46" s="101"/>
    </row>
  </sheetData>
  <mergeCells count="1">
    <mergeCell ref="A24:K24"/>
  </mergeCells>
  <printOptions horizontalCentered="1"/>
  <pageMargins left="0.70866141732283472" right="0.70866141732283472" top="0.74803149606299213" bottom="0.74803149606299213" header="0.31496062992125984" footer="0.31496062992125984"/>
  <pageSetup paperSize="9" scale="81"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99DFF-874F-45D0-85E1-366F69CF11DA}">
  <dimension ref="A1:C27"/>
  <sheetViews>
    <sheetView showGridLines="0" view="pageBreakPreview" topLeftCell="A23" zoomScale="80" zoomScaleNormal="80" zoomScaleSheetLayoutView="80" zoomScalePageLayoutView="48" workbookViewId="0">
      <selection sqref="A1:J1"/>
    </sheetView>
  </sheetViews>
  <sheetFormatPr defaultColWidth="9.140625" defaultRowHeight="12.75" x14ac:dyDescent="0.2"/>
  <cols>
    <col min="1" max="1" width="28" style="20" customWidth="1"/>
    <col min="2" max="2" width="119" style="18" customWidth="1"/>
    <col min="3" max="3" width="11.5703125" style="18" customWidth="1"/>
    <col min="4" max="16384" width="9.140625" style="19"/>
  </cols>
  <sheetData>
    <row r="1" spans="1:3" s="108" customFormat="1" ht="230.1" customHeight="1" x14ac:dyDescent="0.2">
      <c r="A1" s="126" t="s">
        <v>607</v>
      </c>
      <c r="B1" s="127"/>
      <c r="C1" s="107"/>
    </row>
    <row r="3" spans="1:3" ht="14.1" customHeight="1" x14ac:dyDescent="0.2">
      <c r="A3" s="126" t="s">
        <v>609</v>
      </c>
      <c r="B3" s="127"/>
    </row>
    <row r="4" spans="1:3" ht="14.1" customHeight="1" x14ac:dyDescent="0.2">
      <c r="A4" s="114"/>
      <c r="B4" s="115"/>
    </row>
    <row r="5" spans="1:3" s="123" customFormat="1" ht="15" x14ac:dyDescent="0.25">
      <c r="A5" s="120" t="s">
        <v>610</v>
      </c>
      <c r="B5" s="121" t="s">
        <v>611</v>
      </c>
      <c r="C5" s="122"/>
    </row>
    <row r="6" spans="1:3" ht="15" x14ac:dyDescent="0.25">
      <c r="A6" s="116"/>
      <c r="B6" s="117"/>
    </row>
    <row r="7" spans="1:3" ht="15" x14ac:dyDescent="0.25">
      <c r="A7" s="116"/>
      <c r="B7" s="117"/>
    </row>
    <row r="8" spans="1:3" ht="15" x14ac:dyDescent="0.25">
      <c r="A8" s="116"/>
      <c r="B8" s="117"/>
    </row>
    <row r="9" spans="1:3" ht="15" x14ac:dyDescent="0.25">
      <c r="A9" s="116"/>
      <c r="B9" s="117"/>
    </row>
    <row r="10" spans="1:3" ht="15" x14ac:dyDescent="0.25">
      <c r="A10" s="116"/>
      <c r="B10" s="117"/>
    </row>
    <row r="11" spans="1:3" ht="15" x14ac:dyDescent="0.25">
      <c r="A11" s="116"/>
      <c r="B11" s="117"/>
    </row>
    <row r="12" spans="1:3" ht="15" x14ac:dyDescent="0.25">
      <c r="A12" s="116"/>
      <c r="B12" s="117"/>
    </row>
    <row r="13" spans="1:3" ht="15" x14ac:dyDescent="0.25">
      <c r="A13" s="116"/>
      <c r="B13" s="117"/>
    </row>
    <row r="14" spans="1:3" ht="15" x14ac:dyDescent="0.25">
      <c r="A14" s="116"/>
      <c r="B14" s="117"/>
    </row>
    <row r="15" spans="1:3" ht="15" x14ac:dyDescent="0.25">
      <c r="A15" s="116"/>
      <c r="B15" s="117"/>
    </row>
    <row r="16" spans="1:3" ht="15" x14ac:dyDescent="0.25">
      <c r="A16" s="116"/>
      <c r="B16" s="117"/>
    </row>
    <row r="17" spans="1:2" ht="15" x14ac:dyDescent="0.25">
      <c r="A17" s="116"/>
      <c r="B17" s="117"/>
    </row>
    <row r="18" spans="1:2" ht="15" x14ac:dyDescent="0.25">
      <c r="A18" s="116"/>
      <c r="B18" s="117"/>
    </row>
    <row r="19" spans="1:2" ht="15" x14ac:dyDescent="0.25">
      <c r="A19" s="116"/>
      <c r="B19" s="117"/>
    </row>
    <row r="20" spans="1:2" ht="15" x14ac:dyDescent="0.25">
      <c r="A20" s="116"/>
      <c r="B20" s="117"/>
    </row>
    <row r="21" spans="1:2" ht="15" x14ac:dyDescent="0.25">
      <c r="A21" s="116"/>
      <c r="B21" s="117"/>
    </row>
    <row r="22" spans="1:2" ht="15" x14ac:dyDescent="0.25">
      <c r="A22" s="116"/>
      <c r="B22" s="117"/>
    </row>
    <row r="23" spans="1:2" ht="15" x14ac:dyDescent="0.25">
      <c r="A23" s="116"/>
      <c r="B23" s="117"/>
    </row>
    <row r="24" spans="1:2" ht="15" x14ac:dyDescent="0.25">
      <c r="A24" s="116"/>
      <c r="B24" s="117"/>
    </row>
    <row r="25" spans="1:2" ht="15" x14ac:dyDescent="0.25">
      <c r="A25" s="116"/>
      <c r="B25" s="117"/>
    </row>
    <row r="26" spans="1:2" ht="15" x14ac:dyDescent="0.25">
      <c r="A26" s="116"/>
      <c r="B26" s="117"/>
    </row>
    <row r="27" spans="1:2" ht="15" x14ac:dyDescent="0.25">
      <c r="A27" s="118"/>
      <c r="B27" s="119"/>
    </row>
  </sheetData>
  <mergeCells count="2">
    <mergeCell ref="A3:B3"/>
    <mergeCell ref="A1:B1"/>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8"/>
  <sheetViews>
    <sheetView showGridLines="0" view="pageBreakPreview" zoomScale="80" zoomScaleNormal="80" zoomScaleSheetLayoutView="80" zoomScalePageLayoutView="48" workbookViewId="0">
      <selection sqref="A1:J1"/>
    </sheetView>
  </sheetViews>
  <sheetFormatPr defaultColWidth="9.140625" defaultRowHeight="12.75" x14ac:dyDescent="0.2"/>
  <cols>
    <col min="1" max="1" width="28" style="20" customWidth="1"/>
    <col min="2" max="2" width="15.85546875" style="18" customWidth="1"/>
    <col min="3" max="3" width="12.140625" style="18" customWidth="1"/>
    <col min="4" max="4" width="15.85546875" style="18" customWidth="1"/>
    <col min="5" max="5" width="12" style="18" customWidth="1"/>
    <col min="6" max="6" width="15.85546875" style="18" customWidth="1"/>
    <col min="7" max="7" width="12" style="18" customWidth="1"/>
    <col min="8" max="8" width="12.140625" style="18" customWidth="1"/>
    <col min="9" max="9" width="15.85546875" style="18" customWidth="1"/>
    <col min="10" max="10" width="13" style="18" customWidth="1"/>
    <col min="11" max="11" width="11.5703125" style="18" customWidth="1"/>
    <col min="12" max="16384" width="9.140625" style="19"/>
  </cols>
  <sheetData>
    <row r="1" spans="1:11" s="108" customFormat="1" ht="230.1" customHeight="1" x14ac:dyDescent="0.2">
      <c r="A1" s="126" t="s">
        <v>607</v>
      </c>
      <c r="B1" s="127"/>
      <c r="C1" s="127"/>
      <c r="D1" s="127"/>
      <c r="E1" s="127"/>
      <c r="F1" s="127"/>
      <c r="G1" s="127"/>
      <c r="H1" s="127"/>
      <c r="I1" s="127"/>
      <c r="J1" s="127"/>
      <c r="K1" s="107"/>
    </row>
    <row r="2" spans="1:11" ht="13.5" thickBot="1" x14ac:dyDescent="0.25"/>
    <row r="3" spans="1:11" s="21" customFormat="1" ht="28.5" customHeight="1" x14ac:dyDescent="0.25">
      <c r="A3" s="134" t="s">
        <v>339</v>
      </c>
      <c r="B3" s="135"/>
      <c r="C3" s="135"/>
      <c r="D3" s="135"/>
      <c r="E3" s="135"/>
      <c r="F3" s="135"/>
      <c r="G3" s="135"/>
      <c r="H3" s="135"/>
      <c r="I3" s="135"/>
      <c r="J3" s="136"/>
      <c r="K3" s="20"/>
    </row>
    <row r="4" spans="1:11" x14ac:dyDescent="0.2">
      <c r="A4" s="137" t="s">
        <v>340</v>
      </c>
      <c r="B4" s="138" t="s">
        <v>341</v>
      </c>
      <c r="C4" s="138"/>
      <c r="D4" s="138"/>
      <c r="E4" s="138"/>
      <c r="F4" s="138"/>
      <c r="G4" s="138"/>
      <c r="H4" s="138"/>
      <c r="I4" s="138"/>
      <c r="J4" s="139"/>
    </row>
    <row r="5" spans="1:11" ht="85.5" customHeight="1" x14ac:dyDescent="0.2">
      <c r="A5" s="137"/>
      <c r="B5" s="138"/>
      <c r="C5" s="138"/>
      <c r="D5" s="138"/>
      <c r="E5" s="138"/>
      <c r="F5" s="138"/>
      <c r="G5" s="138"/>
      <c r="H5" s="138"/>
      <c r="I5" s="138"/>
      <c r="J5" s="139"/>
    </row>
    <row r="6" spans="1:11" ht="22.5" customHeight="1" x14ac:dyDescent="0.2">
      <c r="A6" s="141" t="s">
        <v>342</v>
      </c>
      <c r="B6" s="128" t="s">
        <v>343</v>
      </c>
      <c r="C6" s="129"/>
      <c r="D6" s="129"/>
      <c r="E6" s="129"/>
      <c r="F6" s="129"/>
      <c r="G6" s="129"/>
      <c r="H6" s="129"/>
      <c r="I6" s="129"/>
      <c r="J6" s="130"/>
    </row>
    <row r="7" spans="1:11" ht="50.25" customHeight="1" x14ac:dyDescent="0.2">
      <c r="A7" s="142"/>
      <c r="B7" s="131" t="s">
        <v>344</v>
      </c>
      <c r="C7" s="132"/>
      <c r="D7" s="131" t="s">
        <v>345</v>
      </c>
      <c r="E7" s="133"/>
      <c r="F7" s="133"/>
      <c r="G7" s="132"/>
      <c r="H7" s="133" t="s">
        <v>346</v>
      </c>
      <c r="I7" s="133"/>
      <c r="J7" s="140"/>
    </row>
    <row r="8" spans="1:11" ht="22.5" customHeight="1" x14ac:dyDescent="0.2">
      <c r="A8" s="142"/>
      <c r="B8" s="128" t="s">
        <v>347</v>
      </c>
      <c r="C8" s="129"/>
      <c r="D8" s="129"/>
      <c r="E8" s="129"/>
      <c r="F8" s="129"/>
      <c r="G8" s="129"/>
      <c r="H8" s="129"/>
      <c r="I8" s="129"/>
      <c r="J8" s="130"/>
    </row>
    <row r="9" spans="1:11" ht="48.75" customHeight="1" x14ac:dyDescent="0.2">
      <c r="A9" s="142"/>
      <c r="B9" s="131" t="s">
        <v>344</v>
      </c>
      <c r="C9" s="132"/>
      <c r="D9" s="131" t="s">
        <v>345</v>
      </c>
      <c r="E9" s="133"/>
      <c r="F9" s="133"/>
      <c r="G9" s="132"/>
      <c r="H9" s="133" t="s">
        <v>346</v>
      </c>
      <c r="I9" s="133"/>
      <c r="J9" s="140"/>
    </row>
    <row r="10" spans="1:11" ht="22.5" customHeight="1" x14ac:dyDescent="0.2">
      <c r="A10" s="142"/>
      <c r="B10" s="128" t="s">
        <v>348</v>
      </c>
      <c r="C10" s="129"/>
      <c r="D10" s="129"/>
      <c r="E10" s="129"/>
      <c r="F10" s="129"/>
      <c r="G10" s="129"/>
      <c r="H10" s="129"/>
      <c r="I10" s="129"/>
      <c r="J10" s="130"/>
    </row>
    <row r="11" spans="1:11" ht="48.75" customHeight="1" x14ac:dyDescent="0.2">
      <c r="A11" s="142"/>
      <c r="B11" s="131" t="s">
        <v>344</v>
      </c>
      <c r="C11" s="132"/>
      <c r="D11" s="131" t="s">
        <v>345</v>
      </c>
      <c r="E11" s="133"/>
      <c r="F11" s="133"/>
      <c r="G11" s="132"/>
      <c r="H11" s="133" t="s">
        <v>346</v>
      </c>
      <c r="I11" s="133"/>
      <c r="J11" s="140"/>
    </row>
    <row r="12" spans="1:11" ht="22.5" customHeight="1" x14ac:dyDescent="0.2">
      <c r="A12" s="142"/>
      <c r="B12" s="128" t="s">
        <v>349</v>
      </c>
      <c r="C12" s="129"/>
      <c r="D12" s="129"/>
      <c r="E12" s="129"/>
      <c r="F12" s="129"/>
      <c r="G12" s="129"/>
      <c r="H12" s="129"/>
      <c r="I12" s="129"/>
      <c r="J12" s="130"/>
    </row>
    <row r="13" spans="1:11" ht="48.75" customHeight="1" x14ac:dyDescent="0.2">
      <c r="A13" s="142"/>
      <c r="B13" s="131" t="s">
        <v>344</v>
      </c>
      <c r="C13" s="132"/>
      <c r="D13" s="131" t="s">
        <v>345</v>
      </c>
      <c r="E13" s="133"/>
      <c r="F13" s="133"/>
      <c r="G13" s="132"/>
      <c r="H13" s="133" t="s">
        <v>346</v>
      </c>
      <c r="I13" s="133"/>
      <c r="J13" s="140"/>
    </row>
    <row r="14" spans="1:11" ht="24.75" customHeight="1" x14ac:dyDescent="0.2">
      <c r="A14" s="141" t="s">
        <v>350</v>
      </c>
      <c r="B14" s="128" t="s">
        <v>351</v>
      </c>
      <c r="C14" s="129"/>
      <c r="D14" s="129"/>
      <c r="E14" s="129"/>
      <c r="F14" s="129"/>
      <c r="G14" s="129"/>
      <c r="H14" s="129"/>
      <c r="I14" s="129"/>
      <c r="J14" s="130"/>
    </row>
    <row r="15" spans="1:11" ht="24.75" customHeight="1" x14ac:dyDescent="0.2">
      <c r="A15" s="142"/>
      <c r="B15" s="131" t="s">
        <v>344</v>
      </c>
      <c r="C15" s="132"/>
      <c r="D15" s="131" t="s">
        <v>345</v>
      </c>
      <c r="E15" s="133"/>
      <c r="F15" s="133"/>
      <c r="G15" s="132"/>
      <c r="H15" s="133" t="s">
        <v>346</v>
      </c>
      <c r="I15" s="133"/>
      <c r="J15" s="140"/>
    </row>
    <row r="16" spans="1:11" ht="24.75" customHeight="1" x14ac:dyDescent="0.2">
      <c r="A16" s="142"/>
      <c r="B16" s="128" t="s">
        <v>349</v>
      </c>
      <c r="C16" s="129"/>
      <c r="D16" s="129"/>
      <c r="E16" s="129"/>
      <c r="F16" s="129"/>
      <c r="G16" s="129"/>
      <c r="H16" s="129"/>
      <c r="I16" s="129"/>
      <c r="J16" s="130"/>
    </row>
    <row r="17" spans="1:10" ht="24.75" customHeight="1" x14ac:dyDescent="0.2">
      <c r="A17" s="143"/>
      <c r="B17" s="131" t="s">
        <v>344</v>
      </c>
      <c r="C17" s="132"/>
      <c r="D17" s="131" t="s">
        <v>345</v>
      </c>
      <c r="E17" s="133"/>
      <c r="F17" s="133"/>
      <c r="G17" s="132"/>
      <c r="H17" s="133" t="s">
        <v>346</v>
      </c>
      <c r="I17" s="133"/>
      <c r="J17" s="140"/>
    </row>
    <row r="18" spans="1:10" ht="75.75" customHeight="1" x14ac:dyDescent="0.2">
      <c r="A18" s="22" t="s">
        <v>352</v>
      </c>
      <c r="B18" s="138" t="s">
        <v>353</v>
      </c>
      <c r="C18" s="138"/>
      <c r="D18" s="138"/>
      <c r="E18" s="138"/>
      <c r="F18" s="138"/>
      <c r="G18" s="138"/>
      <c r="H18" s="138"/>
      <c r="I18" s="138"/>
      <c r="J18" s="139"/>
    </row>
    <row r="19" spans="1:10" x14ac:dyDescent="0.2">
      <c r="A19" s="23"/>
      <c r="B19" s="24"/>
      <c r="C19" s="24"/>
      <c r="D19" s="24"/>
      <c r="E19" s="24"/>
      <c r="F19" s="24"/>
      <c r="G19" s="24"/>
      <c r="H19" s="24"/>
      <c r="I19" s="24"/>
      <c r="J19" s="25"/>
    </row>
    <row r="20" spans="1:10" ht="26.25" customHeight="1" x14ac:dyDescent="0.2">
      <c r="A20" s="22" t="s">
        <v>354</v>
      </c>
      <c r="B20" s="144"/>
      <c r="C20" s="144"/>
      <c r="D20" s="144"/>
      <c r="E20" s="144"/>
      <c r="F20" s="144"/>
      <c r="G20" s="144"/>
      <c r="H20" s="144"/>
      <c r="I20" s="144"/>
      <c r="J20" s="145"/>
    </row>
    <row r="21" spans="1:10" x14ac:dyDescent="0.2">
      <c r="A21" s="22" t="s">
        <v>355</v>
      </c>
      <c r="B21" s="144"/>
      <c r="C21" s="144"/>
      <c r="D21" s="144"/>
      <c r="E21" s="144"/>
      <c r="F21" s="144"/>
      <c r="G21" s="144"/>
      <c r="H21" s="144"/>
      <c r="I21" s="144"/>
      <c r="J21" s="145"/>
    </row>
    <row r="22" spans="1:10" ht="14.25" customHeight="1" x14ac:dyDescent="0.2">
      <c r="A22" s="22" t="s">
        <v>356</v>
      </c>
      <c r="B22" s="138"/>
      <c r="C22" s="138"/>
      <c r="D22" s="138"/>
      <c r="E22" s="138"/>
      <c r="F22" s="138"/>
      <c r="G22" s="138"/>
      <c r="H22" s="138"/>
      <c r="I22" s="138"/>
      <c r="J22" s="139"/>
    </row>
    <row r="23" spans="1:10" x14ac:dyDescent="0.2">
      <c r="A23" s="22" t="s">
        <v>357</v>
      </c>
      <c r="B23" s="138"/>
      <c r="C23" s="138"/>
      <c r="D23" s="138"/>
      <c r="E23" s="138"/>
      <c r="F23" s="138"/>
      <c r="G23" s="138"/>
      <c r="H23" s="138"/>
      <c r="I23" s="138"/>
      <c r="J23" s="139"/>
    </row>
    <row r="24" spans="1:10" ht="257.45" customHeight="1" x14ac:dyDescent="0.2">
      <c r="A24" s="22" t="s">
        <v>358</v>
      </c>
      <c r="B24" s="146"/>
      <c r="C24" s="147"/>
      <c r="D24" s="147"/>
      <c r="E24" s="147"/>
      <c r="F24" s="147"/>
      <c r="G24" s="147"/>
      <c r="H24" s="147"/>
      <c r="I24" s="147"/>
      <c r="J24" s="148"/>
    </row>
    <row r="25" spans="1:10" x14ac:dyDescent="0.2">
      <c r="A25" s="22" t="s">
        <v>359</v>
      </c>
      <c r="B25" s="138"/>
      <c r="C25" s="138"/>
      <c r="D25" s="138"/>
      <c r="E25" s="138"/>
      <c r="F25" s="138"/>
      <c r="G25" s="138"/>
      <c r="H25" s="138"/>
      <c r="I25" s="138"/>
      <c r="J25" s="139"/>
    </row>
    <row r="26" spans="1:10" x14ac:dyDescent="0.2">
      <c r="A26" s="22" t="s">
        <v>360</v>
      </c>
      <c r="B26" s="138"/>
      <c r="C26" s="138"/>
      <c r="D26" s="138"/>
      <c r="E26" s="138"/>
      <c r="F26" s="138"/>
      <c r="G26" s="138"/>
      <c r="H26" s="138"/>
      <c r="I26" s="138"/>
      <c r="J26" s="139"/>
    </row>
    <row r="27" spans="1:10" x14ac:dyDescent="0.2">
      <c r="A27" s="22" t="s">
        <v>361</v>
      </c>
      <c r="B27" s="144"/>
      <c r="C27" s="144"/>
      <c r="D27" s="144"/>
      <c r="E27" s="144"/>
      <c r="F27" s="144"/>
      <c r="G27" s="144"/>
      <c r="H27" s="144"/>
      <c r="I27" s="144"/>
      <c r="J27" s="145"/>
    </row>
    <row r="28" spans="1:10" x14ac:dyDescent="0.2">
      <c r="A28" s="22" t="s">
        <v>362</v>
      </c>
      <c r="B28" s="144"/>
      <c r="C28" s="144"/>
      <c r="D28" s="144"/>
      <c r="E28" s="144"/>
      <c r="F28" s="144"/>
      <c r="G28" s="144"/>
      <c r="H28" s="144"/>
      <c r="I28" s="144"/>
      <c r="J28" s="145"/>
    </row>
    <row r="29" spans="1:10" x14ac:dyDescent="0.2">
      <c r="A29" s="22" t="s">
        <v>363</v>
      </c>
      <c r="B29" s="144"/>
      <c r="C29" s="144"/>
      <c r="D29" s="144"/>
      <c r="E29" s="144"/>
      <c r="F29" s="144"/>
      <c r="G29" s="144"/>
      <c r="H29" s="144"/>
      <c r="I29" s="144"/>
      <c r="J29" s="145"/>
    </row>
    <row r="30" spans="1:10" x14ac:dyDescent="0.2">
      <c r="A30" s="22" t="s">
        <v>364</v>
      </c>
      <c r="B30" s="144"/>
      <c r="C30" s="144"/>
      <c r="D30" s="144"/>
      <c r="E30" s="144"/>
      <c r="F30" s="144"/>
      <c r="G30" s="144"/>
      <c r="H30" s="144"/>
      <c r="I30" s="144"/>
      <c r="J30" s="145"/>
    </row>
    <row r="31" spans="1:10" ht="31.5" customHeight="1" x14ac:dyDescent="0.2">
      <c r="A31" s="22" t="s">
        <v>365</v>
      </c>
      <c r="B31" s="138"/>
      <c r="C31" s="138"/>
      <c r="D31" s="138"/>
      <c r="E31" s="138"/>
      <c r="F31" s="138"/>
      <c r="G31" s="138"/>
      <c r="H31" s="138"/>
      <c r="I31" s="138"/>
      <c r="J31" s="139"/>
    </row>
    <row r="32" spans="1:10" ht="30" customHeight="1" x14ac:dyDescent="0.2">
      <c r="A32" s="22" t="s">
        <v>366</v>
      </c>
      <c r="B32" s="138"/>
      <c r="C32" s="138"/>
      <c r="D32" s="138"/>
      <c r="E32" s="138"/>
      <c r="F32" s="138"/>
      <c r="G32" s="138"/>
      <c r="H32" s="138"/>
      <c r="I32" s="138"/>
      <c r="J32" s="139"/>
    </row>
    <row r="33" spans="1:11" x14ac:dyDescent="0.2">
      <c r="A33" s="22" t="s">
        <v>367</v>
      </c>
      <c r="B33" s="138"/>
      <c r="C33" s="138"/>
      <c r="D33" s="138"/>
      <c r="E33" s="138"/>
      <c r="F33" s="138"/>
      <c r="G33" s="138"/>
      <c r="H33" s="138"/>
      <c r="I33" s="138"/>
      <c r="J33" s="139"/>
    </row>
    <row r="34" spans="1:11" ht="23.25" customHeight="1" x14ac:dyDescent="0.2">
      <c r="A34" s="22" t="s">
        <v>368</v>
      </c>
      <c r="B34" s="26" t="s">
        <v>369</v>
      </c>
      <c r="C34" s="152"/>
      <c r="D34" s="153"/>
      <c r="E34" s="153"/>
      <c r="F34" s="154"/>
      <c r="G34" s="26" t="s">
        <v>370</v>
      </c>
      <c r="H34" s="144"/>
      <c r="I34" s="144"/>
      <c r="J34" s="145"/>
    </row>
    <row r="35" spans="1:11" x14ac:dyDescent="0.2">
      <c r="A35" s="27"/>
      <c r="B35" s="24"/>
      <c r="C35" s="24"/>
      <c r="D35" s="24"/>
      <c r="E35" s="24"/>
      <c r="F35" s="24"/>
      <c r="G35" s="24"/>
      <c r="H35" s="24"/>
      <c r="I35" s="24"/>
      <c r="J35" s="25"/>
    </row>
    <row r="36" spans="1:11" s="21" customFormat="1" ht="28.5" customHeight="1" x14ac:dyDescent="0.25">
      <c r="A36" s="155" t="s">
        <v>371</v>
      </c>
      <c r="B36" s="156"/>
      <c r="C36" s="156"/>
      <c r="D36" s="156"/>
      <c r="E36" s="156"/>
      <c r="F36" s="156"/>
      <c r="G36" s="156"/>
      <c r="H36" s="156"/>
      <c r="I36" s="156"/>
      <c r="J36" s="157"/>
      <c r="K36" s="20"/>
    </row>
    <row r="37" spans="1:11" ht="26.25" customHeight="1" x14ac:dyDescent="0.2">
      <c r="A37" s="22" t="s">
        <v>372</v>
      </c>
      <c r="B37" s="158"/>
      <c r="C37" s="159"/>
      <c r="D37" s="159"/>
      <c r="E37" s="159"/>
      <c r="F37" s="159"/>
      <c r="G37" s="159"/>
      <c r="H37" s="159"/>
      <c r="I37" s="159"/>
      <c r="J37" s="160"/>
    </row>
    <row r="38" spans="1:11" ht="25.5" x14ac:dyDescent="0.2">
      <c r="A38" s="22" t="s">
        <v>373</v>
      </c>
      <c r="B38" s="144"/>
      <c r="C38" s="144"/>
      <c r="D38" s="144"/>
      <c r="E38" s="144"/>
      <c r="F38" s="144"/>
      <c r="G38" s="144"/>
      <c r="H38" s="144"/>
      <c r="I38" s="144"/>
      <c r="J38" s="145"/>
    </row>
    <row r="39" spans="1:11" ht="38.25" x14ac:dyDescent="0.2">
      <c r="A39" s="22" t="s">
        <v>374</v>
      </c>
      <c r="B39" s="144"/>
      <c r="C39" s="144"/>
      <c r="D39" s="144"/>
      <c r="E39" s="144"/>
      <c r="F39" s="144"/>
      <c r="G39" s="144"/>
      <c r="H39" s="144"/>
      <c r="I39" s="144"/>
      <c r="J39" s="145"/>
    </row>
    <row r="40" spans="1:11" ht="25.5" x14ac:dyDescent="0.2">
      <c r="A40" s="22" t="s">
        <v>375</v>
      </c>
      <c r="B40" s="144"/>
      <c r="C40" s="144"/>
      <c r="D40" s="144"/>
      <c r="E40" s="144"/>
      <c r="F40" s="144"/>
      <c r="G40" s="144"/>
      <c r="H40" s="144"/>
      <c r="I40" s="144"/>
      <c r="J40" s="145"/>
    </row>
    <row r="41" spans="1:11" ht="27.75" customHeight="1" x14ac:dyDescent="0.2">
      <c r="A41" s="22" t="s">
        <v>376</v>
      </c>
      <c r="B41" s="144"/>
      <c r="C41" s="144"/>
      <c r="D41" s="144"/>
      <c r="E41" s="144"/>
      <c r="F41" s="144"/>
      <c r="G41" s="144"/>
      <c r="H41" s="144"/>
      <c r="I41" s="144"/>
      <c r="J41" s="145"/>
    </row>
    <row r="42" spans="1:11" x14ac:dyDescent="0.2">
      <c r="A42" s="22" t="s">
        <v>377</v>
      </c>
      <c r="B42" s="146"/>
      <c r="C42" s="147"/>
      <c r="D42" s="147"/>
      <c r="E42" s="149"/>
      <c r="F42" s="150" t="s">
        <v>378</v>
      </c>
      <c r="G42" s="150"/>
      <c r="H42" s="150"/>
      <c r="I42" s="150"/>
      <c r="J42" s="151"/>
    </row>
    <row r="43" spans="1:11" x14ac:dyDescent="0.2">
      <c r="A43" s="28"/>
      <c r="B43" s="29"/>
      <c r="C43" s="29"/>
      <c r="D43" s="29"/>
      <c r="E43" s="29"/>
      <c r="F43" s="29"/>
      <c r="G43" s="29"/>
      <c r="H43" s="29"/>
      <c r="I43" s="29"/>
      <c r="J43" s="30"/>
    </row>
    <row r="44" spans="1:11" ht="28.5" customHeight="1" x14ac:dyDescent="0.2">
      <c r="A44" s="168" t="s">
        <v>379</v>
      </c>
      <c r="B44" s="169"/>
      <c r="C44" s="169"/>
      <c r="D44" s="169"/>
      <c r="E44" s="169"/>
      <c r="F44" s="169"/>
      <c r="G44" s="169"/>
      <c r="H44" s="169"/>
      <c r="I44" s="169"/>
      <c r="J44" s="31"/>
    </row>
    <row r="45" spans="1:11" x14ac:dyDescent="0.2">
      <c r="A45" s="170" t="s">
        <v>380</v>
      </c>
      <c r="B45" s="171"/>
      <c r="C45" s="171"/>
      <c r="D45" s="171"/>
      <c r="E45" s="171"/>
      <c r="F45" s="171"/>
      <c r="G45" s="171"/>
      <c r="H45" s="171"/>
      <c r="I45" s="171"/>
      <c r="J45" s="30"/>
    </row>
    <row r="46" spans="1:11" ht="27.75" customHeight="1" x14ac:dyDescent="0.2">
      <c r="A46" s="32" t="s">
        <v>381</v>
      </c>
      <c r="B46" s="172" t="s">
        <v>382</v>
      </c>
      <c r="C46" s="173"/>
      <c r="D46" s="172" t="s">
        <v>383</v>
      </c>
      <c r="E46" s="173"/>
      <c r="F46" s="172" t="s">
        <v>384</v>
      </c>
      <c r="G46" s="173"/>
      <c r="H46" s="174" t="s">
        <v>385</v>
      </c>
      <c r="I46" s="174"/>
      <c r="J46" s="25"/>
    </row>
    <row r="47" spans="1:11" x14ac:dyDescent="0.2">
      <c r="A47" s="175"/>
      <c r="B47" s="161"/>
      <c r="C47" s="162"/>
      <c r="D47" s="161"/>
      <c r="E47" s="162"/>
      <c r="F47" s="161"/>
      <c r="G47" s="162"/>
      <c r="H47" s="161"/>
      <c r="I47" s="162"/>
      <c r="J47" s="25"/>
    </row>
    <row r="48" spans="1:11" x14ac:dyDescent="0.2">
      <c r="A48" s="175"/>
      <c r="B48" s="163"/>
      <c r="C48" s="164"/>
      <c r="D48" s="163"/>
      <c r="E48" s="164"/>
      <c r="F48" s="163"/>
      <c r="G48" s="164"/>
      <c r="H48" s="163"/>
      <c r="I48" s="164"/>
      <c r="J48" s="25"/>
    </row>
    <row r="49" spans="1:10" x14ac:dyDescent="0.2">
      <c r="A49" s="165"/>
      <c r="B49" s="166"/>
      <c r="C49" s="166"/>
      <c r="D49" s="166"/>
      <c r="E49" s="166"/>
      <c r="F49" s="166"/>
      <c r="G49" s="166"/>
      <c r="H49" s="166"/>
      <c r="I49" s="167"/>
      <c r="J49" s="25"/>
    </row>
    <row r="50" spans="1:10" x14ac:dyDescent="0.2">
      <c r="A50" s="170" t="s">
        <v>386</v>
      </c>
      <c r="B50" s="171"/>
      <c r="C50" s="171"/>
      <c r="D50" s="171"/>
      <c r="E50" s="171"/>
      <c r="F50" s="171"/>
      <c r="G50" s="171"/>
      <c r="H50" s="171"/>
      <c r="I50" s="171"/>
      <c r="J50" s="30"/>
    </row>
    <row r="51" spans="1:10" ht="27.75" customHeight="1" x14ac:dyDescent="0.2">
      <c r="A51" s="32" t="s">
        <v>381</v>
      </c>
      <c r="B51" s="172" t="s">
        <v>382</v>
      </c>
      <c r="C51" s="173"/>
      <c r="D51" s="172" t="s">
        <v>383</v>
      </c>
      <c r="E51" s="173"/>
      <c r="F51" s="172" t="s">
        <v>384</v>
      </c>
      <c r="G51" s="173"/>
      <c r="H51" s="174" t="s">
        <v>385</v>
      </c>
      <c r="I51" s="174"/>
      <c r="J51" s="25"/>
    </row>
    <row r="52" spans="1:10" x14ac:dyDescent="0.2">
      <c r="A52" s="175"/>
      <c r="B52" s="161"/>
      <c r="C52" s="162"/>
      <c r="D52" s="161"/>
      <c r="E52" s="162"/>
      <c r="F52" s="161"/>
      <c r="G52" s="162"/>
      <c r="H52" s="161"/>
      <c r="I52" s="162"/>
      <c r="J52" s="25"/>
    </row>
    <row r="53" spans="1:10" x14ac:dyDescent="0.2">
      <c r="A53" s="175"/>
      <c r="B53" s="163"/>
      <c r="C53" s="164"/>
      <c r="D53" s="163"/>
      <c r="E53" s="164"/>
      <c r="F53" s="163"/>
      <c r="G53" s="164"/>
      <c r="H53" s="163"/>
      <c r="I53" s="164"/>
      <c r="J53" s="25"/>
    </row>
    <row r="54" spans="1:10" x14ac:dyDescent="0.2">
      <c r="A54" s="33"/>
      <c r="B54" s="24"/>
      <c r="C54" s="24"/>
      <c r="D54" s="24"/>
      <c r="E54" s="24"/>
      <c r="F54" s="24"/>
      <c r="G54" s="24"/>
      <c r="H54" s="24"/>
      <c r="I54" s="24"/>
      <c r="J54" s="25"/>
    </row>
    <row r="55" spans="1:10" ht="13.5" thickBot="1" x14ac:dyDescent="0.25">
      <c r="A55" s="33"/>
      <c r="B55" s="24"/>
      <c r="C55" s="24"/>
      <c r="D55" s="24"/>
      <c r="E55" s="24"/>
      <c r="F55" s="24"/>
      <c r="G55" s="24"/>
      <c r="H55" s="24"/>
      <c r="I55" s="24"/>
      <c r="J55" s="25"/>
    </row>
    <row r="56" spans="1:10" ht="13.5" thickBot="1" x14ac:dyDescent="0.25">
      <c r="A56" s="23"/>
      <c r="B56" s="176" t="s">
        <v>387</v>
      </c>
      <c r="C56" s="177"/>
      <c r="D56" s="24"/>
      <c r="E56" s="176" t="s">
        <v>388</v>
      </c>
      <c r="F56" s="177"/>
      <c r="G56" s="24"/>
      <c r="H56" s="176" t="s">
        <v>389</v>
      </c>
      <c r="I56" s="177"/>
      <c r="J56" s="25"/>
    </row>
    <row r="57" spans="1:10" x14ac:dyDescent="0.2">
      <c r="A57" s="33"/>
      <c r="B57" s="178" t="s">
        <v>390</v>
      </c>
      <c r="C57" s="179"/>
      <c r="D57" s="24"/>
      <c r="E57" s="178" t="s">
        <v>390</v>
      </c>
      <c r="F57" s="179"/>
      <c r="G57" s="24"/>
      <c r="H57" s="182"/>
      <c r="I57" s="183"/>
      <c r="J57" s="25"/>
    </row>
    <row r="58" spans="1:10" x14ac:dyDescent="0.2">
      <c r="A58" s="33"/>
      <c r="B58" s="180"/>
      <c r="C58" s="181"/>
      <c r="D58" s="24"/>
      <c r="E58" s="180"/>
      <c r="F58" s="181"/>
      <c r="G58" s="24"/>
      <c r="H58" s="184"/>
      <c r="I58" s="185"/>
      <c r="J58" s="25"/>
    </row>
    <row r="59" spans="1:10" x14ac:dyDescent="0.2">
      <c r="A59" s="33"/>
      <c r="B59" s="180" t="s">
        <v>391</v>
      </c>
      <c r="C59" s="181"/>
      <c r="D59" s="24"/>
      <c r="E59" s="180" t="s">
        <v>391</v>
      </c>
      <c r="F59" s="181"/>
      <c r="G59" s="24"/>
      <c r="H59" s="184"/>
      <c r="I59" s="185"/>
      <c r="J59" s="25"/>
    </row>
    <row r="60" spans="1:10" ht="13.5" thickBot="1" x14ac:dyDescent="0.25">
      <c r="A60" s="33"/>
      <c r="B60" s="188"/>
      <c r="C60" s="189"/>
      <c r="D60" s="24"/>
      <c r="E60" s="188"/>
      <c r="F60" s="189"/>
      <c r="G60" s="24"/>
      <c r="H60" s="186"/>
      <c r="I60" s="187"/>
      <c r="J60" s="25"/>
    </row>
    <row r="61" spans="1:10" x14ac:dyDescent="0.2">
      <c r="A61" s="33"/>
      <c r="B61" s="24"/>
      <c r="C61" s="24"/>
      <c r="D61" s="24"/>
      <c r="E61" s="24"/>
      <c r="F61" s="24"/>
      <c r="G61" s="24"/>
      <c r="H61" s="24"/>
      <c r="I61" s="24"/>
      <c r="J61" s="25"/>
    </row>
    <row r="62" spans="1:10" x14ac:dyDescent="0.2">
      <c r="A62" s="33"/>
      <c r="B62" s="24"/>
      <c r="C62" s="24"/>
      <c r="D62" s="24"/>
      <c r="E62" s="24"/>
      <c r="F62" s="24"/>
      <c r="G62" s="24"/>
      <c r="H62" s="24"/>
      <c r="I62" s="24"/>
      <c r="J62" s="25"/>
    </row>
    <row r="63" spans="1:10" x14ac:dyDescent="0.2">
      <c r="A63" s="23"/>
      <c r="B63" s="24"/>
      <c r="C63" s="24"/>
      <c r="D63" s="24"/>
      <c r="E63" s="24"/>
      <c r="F63" s="24"/>
      <c r="G63" s="24"/>
      <c r="H63" s="24"/>
      <c r="I63" s="24"/>
      <c r="J63" s="25"/>
    </row>
    <row r="64" spans="1:10" ht="13.5" thickBot="1" x14ac:dyDescent="0.25">
      <c r="A64" s="34"/>
      <c r="B64" s="35"/>
      <c r="C64" s="35"/>
      <c r="D64" s="35"/>
      <c r="E64" s="35"/>
      <c r="F64" s="35"/>
      <c r="G64" s="35"/>
      <c r="H64" s="35"/>
      <c r="I64" s="35"/>
      <c r="J64" s="36"/>
    </row>
    <row r="65" spans="1:14" x14ac:dyDescent="0.2">
      <c r="A65" s="37"/>
    </row>
    <row r="66" spans="1:14" ht="39.950000000000003" customHeight="1" x14ac:dyDescent="0.2">
      <c r="A66" s="38"/>
      <c r="B66" s="39"/>
      <c r="C66" s="39"/>
      <c r="D66" s="39"/>
      <c r="E66" s="39"/>
      <c r="F66" s="39"/>
      <c r="G66" s="39"/>
      <c r="H66" s="39"/>
      <c r="I66" s="39"/>
      <c r="J66" s="39"/>
      <c r="K66" s="39"/>
      <c r="L66" s="40"/>
      <c r="M66" s="40"/>
      <c r="N66" s="40"/>
    </row>
    <row r="67" spans="1:14" ht="39.950000000000003" customHeight="1" x14ac:dyDescent="0.2"/>
    <row r="68" spans="1:14" ht="39.950000000000003" customHeight="1" x14ac:dyDescent="0.2"/>
  </sheetData>
  <mergeCells count="85">
    <mergeCell ref="A1:J1"/>
    <mergeCell ref="B56:C56"/>
    <mergeCell ref="E56:F56"/>
    <mergeCell ref="H56:I56"/>
    <mergeCell ref="B57:C58"/>
    <mergeCell ref="E57:F58"/>
    <mergeCell ref="H57:I60"/>
    <mergeCell ref="B59:C60"/>
    <mergeCell ref="E59:F60"/>
    <mergeCell ref="A50:I50"/>
    <mergeCell ref="B51:C51"/>
    <mergeCell ref="D51:E51"/>
    <mergeCell ref="F51:G51"/>
    <mergeCell ref="H51:I51"/>
    <mergeCell ref="A52:A53"/>
    <mergeCell ref="B52:C53"/>
    <mergeCell ref="D52:E53"/>
    <mergeCell ref="F52:G53"/>
    <mergeCell ref="H52:I53"/>
    <mergeCell ref="A49:I49"/>
    <mergeCell ref="A44:I44"/>
    <mergeCell ref="A45:I45"/>
    <mergeCell ref="B46:C46"/>
    <mergeCell ref="D46:E46"/>
    <mergeCell ref="F46:G46"/>
    <mergeCell ref="H46:I46"/>
    <mergeCell ref="A47:A48"/>
    <mergeCell ref="B47:C48"/>
    <mergeCell ref="D47:E48"/>
    <mergeCell ref="F47:G48"/>
    <mergeCell ref="H47:I48"/>
    <mergeCell ref="B42:E42"/>
    <mergeCell ref="F42:J42"/>
    <mergeCell ref="B31:J31"/>
    <mergeCell ref="B32:J32"/>
    <mergeCell ref="B33:J33"/>
    <mergeCell ref="C34:F34"/>
    <mergeCell ref="H34:J34"/>
    <mergeCell ref="A36:J36"/>
    <mergeCell ref="B37:J37"/>
    <mergeCell ref="B38:J38"/>
    <mergeCell ref="B39:J39"/>
    <mergeCell ref="B40:J40"/>
    <mergeCell ref="B41:J41"/>
    <mergeCell ref="B7:C7"/>
    <mergeCell ref="D7:G7"/>
    <mergeCell ref="H7:J7"/>
    <mergeCell ref="B8:J8"/>
    <mergeCell ref="B30:J30"/>
    <mergeCell ref="B18:J18"/>
    <mergeCell ref="B20:J20"/>
    <mergeCell ref="B21:J21"/>
    <mergeCell ref="B22:J22"/>
    <mergeCell ref="B23:J23"/>
    <mergeCell ref="B24:J24"/>
    <mergeCell ref="B25:J25"/>
    <mergeCell ref="B26:J26"/>
    <mergeCell ref="B27:J27"/>
    <mergeCell ref="B28:J28"/>
    <mergeCell ref="B29:J29"/>
    <mergeCell ref="A14:A17"/>
    <mergeCell ref="B14:J14"/>
    <mergeCell ref="B15:C15"/>
    <mergeCell ref="D15:G15"/>
    <mergeCell ref="H15:J15"/>
    <mergeCell ref="B16:J16"/>
    <mergeCell ref="B17:C17"/>
    <mergeCell ref="D17:G17"/>
    <mergeCell ref="H17:J17"/>
    <mergeCell ref="B12:J12"/>
    <mergeCell ref="B13:C13"/>
    <mergeCell ref="D13:G13"/>
    <mergeCell ref="A3:J3"/>
    <mergeCell ref="A4:A5"/>
    <mergeCell ref="B4:J5"/>
    <mergeCell ref="B9:C9"/>
    <mergeCell ref="D9:G9"/>
    <mergeCell ref="H9:J9"/>
    <mergeCell ref="B10:J10"/>
    <mergeCell ref="B11:C11"/>
    <mergeCell ref="D11:G11"/>
    <mergeCell ref="H11:J11"/>
    <mergeCell ref="H13:J13"/>
    <mergeCell ref="A6:A13"/>
    <mergeCell ref="B6:J6"/>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95"/>
  <sheetViews>
    <sheetView tabSelected="1" view="pageBreakPreview" topLeftCell="C1" zoomScale="80" zoomScaleNormal="80" zoomScaleSheetLayoutView="80" workbookViewId="0">
      <pane ySplit="5" topLeftCell="A48" activePane="bottomLeft" state="frozen"/>
      <selection sqref="A1:J1"/>
      <selection pane="bottomLeft" activeCell="I50" sqref="I50"/>
    </sheetView>
  </sheetViews>
  <sheetFormatPr defaultColWidth="8.85546875" defaultRowHeight="14.25" x14ac:dyDescent="0.25"/>
  <cols>
    <col min="1" max="1" width="20.85546875" style="16" customWidth="1"/>
    <col min="2" max="2" width="97.5703125" style="16" customWidth="1"/>
    <col min="3" max="3" width="48" style="16" customWidth="1"/>
    <col min="4" max="4" width="9.140625" style="13" customWidth="1"/>
    <col min="5" max="6" width="9.85546875" style="13" customWidth="1"/>
    <col min="7" max="8" width="23.42578125" style="13" customWidth="1"/>
    <col min="9" max="9" width="44.85546875" style="16" customWidth="1"/>
    <col min="10" max="16384" width="8.85546875" style="11"/>
  </cols>
  <sheetData>
    <row r="1" spans="1:9" ht="25.5" x14ac:dyDescent="0.25">
      <c r="A1" s="113" t="s">
        <v>608</v>
      </c>
      <c r="B1" s="190"/>
      <c r="C1" s="190"/>
      <c r="D1" s="190"/>
      <c r="E1" s="190"/>
      <c r="F1" s="190"/>
      <c r="G1" s="190"/>
      <c r="H1" s="190"/>
      <c r="I1" s="190"/>
    </row>
    <row r="2" spans="1:9" x14ac:dyDescent="0.25">
      <c r="A2" s="8" t="s">
        <v>2</v>
      </c>
      <c r="B2" s="190" t="s">
        <v>17</v>
      </c>
      <c r="C2" s="190"/>
      <c r="D2" s="190"/>
      <c r="E2" s="190"/>
      <c r="F2" s="190"/>
      <c r="G2" s="190"/>
      <c r="H2" s="190"/>
      <c r="I2" s="190"/>
    </row>
    <row r="3" spans="1:9" x14ac:dyDescent="0.25">
      <c r="A3" s="8" t="s">
        <v>3</v>
      </c>
      <c r="B3" s="190" t="s">
        <v>605</v>
      </c>
      <c r="C3" s="190"/>
      <c r="D3" s="190"/>
      <c r="E3" s="190"/>
      <c r="F3" s="190"/>
      <c r="G3" s="190"/>
      <c r="H3" s="190"/>
      <c r="I3" s="190"/>
    </row>
    <row r="4" spans="1:9" x14ac:dyDescent="0.25">
      <c r="A4" s="8" t="s">
        <v>7</v>
      </c>
      <c r="B4" s="190" t="s">
        <v>604</v>
      </c>
      <c r="C4" s="190"/>
      <c r="D4" s="190"/>
      <c r="E4" s="190"/>
      <c r="F4" s="190"/>
      <c r="G4" s="190"/>
      <c r="H4" s="190"/>
      <c r="I4" s="190"/>
    </row>
    <row r="5" spans="1:9" s="112" customFormat="1" ht="30" customHeight="1" x14ac:dyDescent="0.25">
      <c r="A5" s="110" t="s">
        <v>4</v>
      </c>
      <c r="B5" s="110" t="s">
        <v>5</v>
      </c>
      <c r="C5" s="111" t="s">
        <v>18</v>
      </c>
      <c r="D5" s="109" t="s">
        <v>274</v>
      </c>
      <c r="E5" s="109" t="s">
        <v>275</v>
      </c>
      <c r="F5" s="109" t="s">
        <v>276</v>
      </c>
      <c r="G5" s="109" t="s">
        <v>597</v>
      </c>
      <c r="H5" s="109" t="s">
        <v>606</v>
      </c>
      <c r="I5" s="111" t="s">
        <v>6</v>
      </c>
    </row>
    <row r="6" spans="1:9" ht="15" x14ac:dyDescent="0.25">
      <c r="A6" s="12" t="s">
        <v>16</v>
      </c>
      <c r="B6" s="12" t="s">
        <v>279</v>
      </c>
      <c r="C6" s="87"/>
      <c r="D6" s="10"/>
      <c r="E6" s="10"/>
      <c r="F6" s="10"/>
      <c r="G6" s="10"/>
      <c r="H6" s="10"/>
      <c r="I6" s="10"/>
    </row>
    <row r="7" spans="1:9" ht="25.5" x14ac:dyDescent="0.25">
      <c r="A7" s="12" t="s">
        <v>15</v>
      </c>
      <c r="B7" s="12" t="s">
        <v>280</v>
      </c>
      <c r="C7" s="12"/>
      <c r="D7" s="9"/>
      <c r="E7" s="9"/>
      <c r="F7" s="9"/>
      <c r="G7" s="9"/>
      <c r="H7" s="9"/>
      <c r="I7" s="9"/>
    </row>
    <row r="8" spans="1:9" x14ac:dyDescent="0.25">
      <c r="A8" s="12" t="s">
        <v>14</v>
      </c>
      <c r="B8" s="12" t="s">
        <v>281</v>
      </c>
      <c r="C8" s="12"/>
      <c r="D8" s="9"/>
      <c r="E8" s="9"/>
      <c r="F8" s="9"/>
      <c r="G8" s="9"/>
      <c r="H8" s="9"/>
      <c r="I8" s="9"/>
    </row>
    <row r="9" spans="1:9" x14ac:dyDescent="0.25">
      <c r="A9" s="6" t="s">
        <v>282</v>
      </c>
      <c r="B9" s="6" t="s">
        <v>283</v>
      </c>
      <c r="C9" s="6"/>
      <c r="D9" s="4"/>
      <c r="E9" s="4"/>
      <c r="F9" s="4"/>
      <c r="G9" s="4"/>
      <c r="H9" s="4"/>
      <c r="I9" s="7"/>
    </row>
    <row r="10" spans="1:9" ht="42.75" x14ac:dyDescent="0.25">
      <c r="A10" s="6" t="s">
        <v>19</v>
      </c>
      <c r="B10" s="6" t="s">
        <v>284</v>
      </c>
      <c r="C10" s="6"/>
      <c r="D10" s="4"/>
      <c r="E10" s="4"/>
      <c r="F10" s="4"/>
      <c r="G10" s="4"/>
      <c r="H10" s="4"/>
      <c r="I10" s="7"/>
    </row>
    <row r="11" spans="1:9" x14ac:dyDescent="0.25">
      <c r="A11" s="6" t="s">
        <v>11</v>
      </c>
      <c r="B11" s="6" t="s">
        <v>285</v>
      </c>
      <c r="C11" s="6" t="s">
        <v>286</v>
      </c>
      <c r="D11" s="4"/>
      <c r="E11" s="4"/>
      <c r="F11" s="4"/>
      <c r="G11" s="4"/>
      <c r="H11" s="4"/>
      <c r="I11" s="7"/>
    </row>
    <row r="12" spans="1:9" ht="42.75" x14ac:dyDescent="0.25">
      <c r="A12" s="6" t="s">
        <v>10</v>
      </c>
      <c r="B12" s="6" t="s">
        <v>287</v>
      </c>
      <c r="C12" s="6" t="s">
        <v>288</v>
      </c>
      <c r="D12" s="4"/>
      <c r="E12" s="4"/>
      <c r="F12" s="4"/>
      <c r="G12" s="4"/>
      <c r="H12" s="4"/>
      <c r="I12" s="7"/>
    </row>
    <row r="13" spans="1:9" ht="28.5" x14ac:dyDescent="0.25">
      <c r="A13" s="6" t="s">
        <v>289</v>
      </c>
      <c r="B13" s="6" t="s">
        <v>290</v>
      </c>
      <c r="C13" s="6" t="s">
        <v>291</v>
      </c>
      <c r="D13" s="4"/>
      <c r="E13" s="4"/>
      <c r="F13" s="4"/>
      <c r="G13" s="4"/>
      <c r="H13" s="4"/>
      <c r="I13" s="7"/>
    </row>
    <row r="14" spans="1:9" x14ac:dyDescent="0.25">
      <c r="A14" s="6" t="s">
        <v>292</v>
      </c>
      <c r="B14" s="6" t="s">
        <v>293</v>
      </c>
      <c r="C14" s="6"/>
      <c r="D14" s="4"/>
      <c r="E14" s="4"/>
      <c r="F14" s="4"/>
      <c r="G14" s="4"/>
      <c r="H14" s="4"/>
      <c r="I14" s="7"/>
    </row>
    <row r="15" spans="1:9" s="84" customFormat="1" ht="15.6" customHeight="1" x14ac:dyDescent="0.25">
      <c r="A15" s="82" t="s">
        <v>294</v>
      </c>
      <c r="B15" s="82" t="s">
        <v>561</v>
      </c>
      <c r="C15" s="82" t="s">
        <v>562</v>
      </c>
      <c r="D15" s="82"/>
      <c r="E15" s="82"/>
      <c r="F15" s="82"/>
      <c r="G15" s="82"/>
      <c r="H15" s="82"/>
      <c r="I15" s="83"/>
    </row>
    <row r="16" spans="1:9" s="84" customFormat="1" x14ac:dyDescent="0.25">
      <c r="A16" s="82" t="s">
        <v>563</v>
      </c>
      <c r="B16" s="82" t="s">
        <v>564</v>
      </c>
      <c r="C16" s="82"/>
      <c r="D16" s="82"/>
      <c r="E16" s="82"/>
      <c r="F16" s="82"/>
      <c r="G16" s="82"/>
      <c r="H16" s="82"/>
      <c r="I16" s="83"/>
    </row>
    <row r="17" spans="1:9" s="84" customFormat="1" x14ac:dyDescent="0.25">
      <c r="A17" s="82" t="s">
        <v>565</v>
      </c>
      <c r="B17" s="82" t="s">
        <v>566</v>
      </c>
      <c r="C17" s="82"/>
      <c r="D17" s="82"/>
      <c r="E17" s="82"/>
      <c r="F17" s="82"/>
      <c r="G17" s="82"/>
      <c r="H17" s="82"/>
      <c r="I17" s="83"/>
    </row>
    <row r="18" spans="1:9" s="84" customFormat="1" ht="28.5" x14ac:dyDescent="0.25">
      <c r="A18" s="82" t="s">
        <v>567</v>
      </c>
      <c r="B18" s="82" t="s">
        <v>568</v>
      </c>
      <c r="C18" s="82"/>
      <c r="D18" s="82"/>
      <c r="E18" s="82"/>
      <c r="F18" s="82"/>
      <c r="G18" s="82"/>
      <c r="H18" s="82"/>
      <c r="I18" s="83"/>
    </row>
    <row r="19" spans="1:9" s="85" customFormat="1" ht="28.5" x14ac:dyDescent="0.2">
      <c r="A19" s="82" t="s">
        <v>569</v>
      </c>
      <c r="B19" s="82" t="s">
        <v>570</v>
      </c>
      <c r="C19" s="82"/>
      <c r="D19" s="82"/>
      <c r="E19" s="82"/>
      <c r="F19" s="82"/>
      <c r="G19" s="82"/>
      <c r="H19" s="82"/>
      <c r="I19" s="82"/>
    </row>
    <row r="20" spans="1:9" s="84" customFormat="1" ht="42.75" x14ac:dyDescent="0.25">
      <c r="A20" s="82" t="s">
        <v>571</v>
      </c>
      <c r="B20" s="82" t="s">
        <v>572</v>
      </c>
      <c r="C20" s="82" t="s">
        <v>573</v>
      </c>
      <c r="D20" s="82"/>
      <c r="E20" s="82"/>
      <c r="F20" s="82"/>
      <c r="G20" s="82"/>
      <c r="H20" s="82"/>
      <c r="I20" s="83"/>
    </row>
    <row r="21" spans="1:9" s="84" customFormat="1" x14ac:dyDescent="0.25">
      <c r="A21" s="82" t="s">
        <v>574</v>
      </c>
      <c r="B21" s="82" t="s">
        <v>575</v>
      </c>
      <c r="C21" s="82"/>
      <c r="D21" s="82"/>
      <c r="E21" s="82"/>
      <c r="F21" s="82"/>
      <c r="G21" s="82"/>
      <c r="H21" s="82"/>
      <c r="I21" s="83"/>
    </row>
    <row r="22" spans="1:9" ht="42.75" x14ac:dyDescent="0.25">
      <c r="A22" s="6" t="s">
        <v>295</v>
      </c>
      <c r="B22" s="6" t="s">
        <v>296</v>
      </c>
      <c r="C22" s="6"/>
      <c r="D22" s="4"/>
      <c r="E22" s="4"/>
      <c r="F22" s="4"/>
      <c r="G22" s="4"/>
      <c r="H22" s="4"/>
      <c r="I22" s="7"/>
    </row>
    <row r="23" spans="1:9" s="86" customFormat="1" ht="57" x14ac:dyDescent="0.25">
      <c r="A23" s="83" t="s">
        <v>576</v>
      </c>
      <c r="B23" s="83" t="s">
        <v>577</v>
      </c>
      <c r="C23" s="83" t="s">
        <v>562</v>
      </c>
      <c r="D23" s="82"/>
      <c r="E23" s="82"/>
      <c r="F23" s="82"/>
      <c r="G23" s="82"/>
      <c r="H23" s="82"/>
      <c r="I23" s="83"/>
    </row>
    <row r="24" spans="1:9" s="86" customFormat="1" x14ac:dyDescent="0.25">
      <c r="A24" s="83" t="s">
        <v>578</v>
      </c>
      <c r="B24" s="83" t="s">
        <v>579</v>
      </c>
      <c r="C24" s="83"/>
      <c r="D24" s="82"/>
      <c r="E24" s="82"/>
      <c r="F24" s="82"/>
      <c r="G24" s="82"/>
      <c r="H24" s="82"/>
      <c r="I24" s="83"/>
    </row>
    <row r="25" spans="1:9" s="86" customFormat="1" x14ac:dyDescent="0.25">
      <c r="A25" s="83" t="s">
        <v>580</v>
      </c>
      <c r="B25" s="83" t="s">
        <v>581</v>
      </c>
      <c r="C25" s="83"/>
      <c r="D25" s="82"/>
      <c r="E25" s="82"/>
      <c r="F25" s="82"/>
      <c r="G25" s="82"/>
      <c r="H25" s="82"/>
      <c r="I25" s="83"/>
    </row>
    <row r="26" spans="1:9" s="86" customFormat="1" ht="28.5" x14ac:dyDescent="0.25">
      <c r="A26" s="83" t="s">
        <v>517</v>
      </c>
      <c r="B26" s="83" t="s">
        <v>582</v>
      </c>
      <c r="C26" s="83"/>
      <c r="D26" s="82"/>
      <c r="E26" s="82"/>
      <c r="F26" s="82"/>
      <c r="G26" s="82"/>
      <c r="H26" s="82"/>
      <c r="I26" s="83"/>
    </row>
    <row r="27" spans="1:9" s="86" customFormat="1" x14ac:dyDescent="0.25">
      <c r="A27" s="83" t="s">
        <v>519</v>
      </c>
      <c r="B27" s="83" t="s">
        <v>583</v>
      </c>
      <c r="C27" s="83"/>
      <c r="D27" s="82"/>
      <c r="E27" s="82"/>
      <c r="F27" s="82"/>
      <c r="G27" s="82"/>
      <c r="H27" s="82"/>
      <c r="I27" s="83"/>
    </row>
    <row r="28" spans="1:9" s="86" customFormat="1" ht="28.5" x14ac:dyDescent="0.25">
      <c r="A28" s="83" t="s">
        <v>521</v>
      </c>
      <c r="B28" s="83" t="s">
        <v>584</v>
      </c>
      <c r="C28" s="83"/>
      <c r="D28" s="82"/>
      <c r="E28" s="82"/>
      <c r="F28" s="82"/>
      <c r="G28" s="82"/>
      <c r="H28" s="82"/>
      <c r="I28" s="83" t="s">
        <v>585</v>
      </c>
    </row>
    <row r="29" spans="1:9" ht="15" x14ac:dyDescent="0.25">
      <c r="A29" s="14" t="s">
        <v>15</v>
      </c>
      <c r="B29" s="14" t="s">
        <v>277</v>
      </c>
      <c r="C29" s="14" t="s">
        <v>9</v>
      </c>
      <c r="D29" s="12"/>
      <c r="E29" s="12"/>
      <c r="F29" s="12"/>
      <c r="G29" s="12"/>
      <c r="H29" s="12"/>
      <c r="I29" s="14" t="s">
        <v>9</v>
      </c>
    </row>
    <row r="30" spans="1:9" x14ac:dyDescent="0.25">
      <c r="A30" s="14" t="s">
        <v>14</v>
      </c>
      <c r="B30" s="14" t="s">
        <v>278</v>
      </c>
      <c r="C30" s="14" t="s">
        <v>9</v>
      </c>
      <c r="D30" s="12"/>
      <c r="E30" s="12"/>
      <c r="F30" s="12"/>
      <c r="G30" s="12"/>
      <c r="H30" s="12"/>
      <c r="I30" s="14" t="s">
        <v>9</v>
      </c>
    </row>
    <row r="31" spans="1:9" x14ac:dyDescent="0.25">
      <c r="A31" s="15">
        <v>1</v>
      </c>
      <c r="B31" s="14" t="s">
        <v>21</v>
      </c>
      <c r="C31" s="73" t="s">
        <v>424</v>
      </c>
      <c r="D31" s="3"/>
      <c r="E31" s="3"/>
      <c r="F31" s="3"/>
      <c r="G31" s="3"/>
      <c r="H31" s="3"/>
      <c r="I31" s="14" t="s">
        <v>9</v>
      </c>
    </row>
    <row r="32" spans="1:9" x14ac:dyDescent="0.25">
      <c r="A32" s="15">
        <f>A31+1</f>
        <v>2</v>
      </c>
      <c r="B32" s="14" t="s">
        <v>22</v>
      </c>
      <c r="C32" s="14" t="s">
        <v>9</v>
      </c>
      <c r="D32" s="3"/>
      <c r="E32" s="3"/>
      <c r="F32" s="3"/>
      <c r="G32" s="3"/>
      <c r="H32" s="3"/>
      <c r="I32" s="14" t="s">
        <v>9</v>
      </c>
    </row>
    <row r="33" spans="1:9" ht="28.5" x14ac:dyDescent="0.25">
      <c r="A33" s="15">
        <f t="shared" ref="A33:A39" si="0">A32+1</f>
        <v>3</v>
      </c>
      <c r="B33" s="14" t="s">
        <v>297</v>
      </c>
      <c r="C33" s="73" t="s">
        <v>425</v>
      </c>
      <c r="D33" s="3"/>
      <c r="E33" s="3"/>
      <c r="F33" s="3"/>
      <c r="G33" s="3"/>
      <c r="H33" s="3"/>
      <c r="I33" s="14" t="s">
        <v>9</v>
      </c>
    </row>
    <row r="34" spans="1:9" x14ac:dyDescent="0.25">
      <c r="A34" s="15">
        <f t="shared" si="0"/>
        <v>4</v>
      </c>
      <c r="B34" s="14" t="s">
        <v>23</v>
      </c>
      <c r="C34" s="14" t="s">
        <v>426</v>
      </c>
      <c r="D34" s="3"/>
      <c r="E34" s="3"/>
      <c r="F34" s="3"/>
      <c r="G34" s="3"/>
      <c r="H34" s="3"/>
      <c r="I34" s="14" t="s">
        <v>9</v>
      </c>
    </row>
    <row r="35" spans="1:9" x14ac:dyDescent="0.25">
      <c r="A35" s="15">
        <f t="shared" si="0"/>
        <v>5</v>
      </c>
      <c r="B35" s="14" t="s">
        <v>271</v>
      </c>
      <c r="C35" s="14" t="s">
        <v>9</v>
      </c>
      <c r="D35" s="3"/>
      <c r="E35" s="3"/>
      <c r="F35" s="3"/>
      <c r="G35" s="3"/>
      <c r="H35" s="3"/>
      <c r="I35" s="14" t="s">
        <v>9</v>
      </c>
    </row>
    <row r="36" spans="1:9" x14ac:dyDescent="0.25">
      <c r="A36" s="15">
        <f t="shared" si="0"/>
        <v>6</v>
      </c>
      <c r="B36" s="14" t="s">
        <v>272</v>
      </c>
      <c r="C36" s="14" t="s">
        <v>9</v>
      </c>
      <c r="D36" s="2"/>
      <c r="E36" s="2"/>
      <c r="F36" s="2"/>
      <c r="G36" s="2"/>
      <c r="H36" s="2"/>
      <c r="I36" s="14" t="s">
        <v>9</v>
      </c>
    </row>
    <row r="37" spans="1:9" x14ac:dyDescent="0.25">
      <c r="A37" s="15">
        <f t="shared" si="0"/>
        <v>7</v>
      </c>
      <c r="B37" s="14" t="s">
        <v>273</v>
      </c>
      <c r="C37" s="14" t="s">
        <v>9</v>
      </c>
      <c r="D37" s="5"/>
      <c r="E37" s="5"/>
      <c r="F37" s="5"/>
      <c r="G37" s="5"/>
      <c r="H37" s="5"/>
      <c r="I37" s="14" t="s">
        <v>9</v>
      </c>
    </row>
    <row r="38" spans="1:9" x14ac:dyDescent="0.25">
      <c r="A38" s="15">
        <f t="shared" si="0"/>
        <v>8</v>
      </c>
      <c r="B38" s="14" t="s">
        <v>24</v>
      </c>
      <c r="C38" s="14" t="s">
        <v>9</v>
      </c>
      <c r="D38" s="5"/>
      <c r="E38" s="5"/>
      <c r="F38" s="5"/>
      <c r="G38" s="5"/>
      <c r="H38" s="5"/>
      <c r="I38" s="14" t="s">
        <v>9</v>
      </c>
    </row>
    <row r="39" spans="1:9" x14ac:dyDescent="0.25">
      <c r="A39" s="15">
        <f t="shared" si="0"/>
        <v>9</v>
      </c>
      <c r="B39" s="14" t="s">
        <v>25</v>
      </c>
      <c r="C39" s="14" t="s">
        <v>9</v>
      </c>
      <c r="D39" s="6"/>
      <c r="E39" s="6"/>
      <c r="F39" s="6"/>
      <c r="G39" s="6"/>
      <c r="H39" s="6"/>
      <c r="I39" s="14" t="s">
        <v>9</v>
      </c>
    </row>
    <row r="40" spans="1:9" x14ac:dyDescent="0.25">
      <c r="A40" s="14" t="s">
        <v>14</v>
      </c>
      <c r="B40" s="14" t="s">
        <v>303</v>
      </c>
      <c r="C40" s="14" t="s">
        <v>9</v>
      </c>
      <c r="D40" s="14"/>
      <c r="E40" s="14"/>
      <c r="F40" s="14"/>
      <c r="G40" s="14"/>
      <c r="H40" s="14"/>
      <c r="I40" s="14" t="s">
        <v>9</v>
      </c>
    </row>
    <row r="41" spans="1:9" ht="85.5" x14ac:dyDescent="0.25">
      <c r="A41" s="14">
        <v>1</v>
      </c>
      <c r="B41" s="14" t="s">
        <v>26</v>
      </c>
      <c r="C41" s="14" t="s">
        <v>427</v>
      </c>
      <c r="D41" s="5"/>
      <c r="E41" s="5"/>
      <c r="F41" s="5"/>
      <c r="G41" s="5"/>
      <c r="H41" s="5"/>
      <c r="I41" s="14" t="s">
        <v>9</v>
      </c>
    </row>
    <row r="42" spans="1:9" ht="28.5" x14ac:dyDescent="0.25">
      <c r="A42" s="14">
        <v>2</v>
      </c>
      <c r="B42" s="14" t="s">
        <v>27</v>
      </c>
      <c r="C42" s="14" t="s">
        <v>9</v>
      </c>
      <c r="D42" s="5"/>
      <c r="E42" s="5"/>
      <c r="F42" s="5"/>
      <c r="G42" s="5"/>
      <c r="H42" s="5"/>
      <c r="I42" s="14" t="s">
        <v>9</v>
      </c>
    </row>
    <row r="43" spans="1:9" ht="42.75" x14ac:dyDescent="0.25">
      <c r="A43" s="14">
        <v>3</v>
      </c>
      <c r="B43" s="14" t="s">
        <v>28</v>
      </c>
      <c r="C43" s="14" t="s">
        <v>9</v>
      </c>
      <c r="D43" s="5"/>
      <c r="E43" s="5"/>
      <c r="F43" s="5"/>
      <c r="G43" s="5"/>
      <c r="H43" s="5"/>
      <c r="I43" s="14" t="s">
        <v>9</v>
      </c>
    </row>
    <row r="44" spans="1:9" ht="71.25" x14ac:dyDescent="0.25">
      <c r="A44" s="14">
        <v>4</v>
      </c>
      <c r="B44" s="14" t="s">
        <v>29</v>
      </c>
      <c r="C44" s="14" t="s">
        <v>428</v>
      </c>
      <c r="D44" s="5"/>
      <c r="E44" s="5"/>
      <c r="F44" s="5"/>
      <c r="G44" s="5"/>
      <c r="H44" s="5"/>
      <c r="I44" s="14" t="s">
        <v>9</v>
      </c>
    </row>
    <row r="45" spans="1:9" ht="71.25" x14ac:dyDescent="0.25">
      <c r="A45" s="14">
        <v>5</v>
      </c>
      <c r="B45" s="14" t="s">
        <v>30</v>
      </c>
      <c r="C45" s="14" t="s">
        <v>469</v>
      </c>
      <c r="D45" s="5"/>
      <c r="E45" s="5"/>
      <c r="F45" s="5"/>
      <c r="G45" s="5"/>
      <c r="H45" s="5"/>
      <c r="I45" s="14" t="s">
        <v>9</v>
      </c>
    </row>
    <row r="46" spans="1:9" ht="270.75" x14ac:dyDescent="0.25">
      <c r="A46" s="14">
        <v>6</v>
      </c>
      <c r="B46" s="14" t="s">
        <v>305</v>
      </c>
      <c r="C46" s="14" t="s">
        <v>429</v>
      </c>
      <c r="D46" s="5"/>
      <c r="E46" s="5"/>
      <c r="F46" s="5"/>
      <c r="G46" s="5"/>
      <c r="H46" s="5"/>
      <c r="I46" s="14" t="s">
        <v>9</v>
      </c>
    </row>
    <row r="47" spans="1:9" ht="71.25" x14ac:dyDescent="0.25">
      <c r="A47" s="14">
        <v>7</v>
      </c>
      <c r="B47" s="14" t="s">
        <v>304</v>
      </c>
      <c r="C47" s="14" t="s">
        <v>430</v>
      </c>
      <c r="D47" s="5"/>
      <c r="E47" s="5"/>
      <c r="F47" s="5"/>
      <c r="G47" s="5"/>
      <c r="H47" s="5"/>
      <c r="I47" s="14" t="s">
        <v>9</v>
      </c>
    </row>
    <row r="48" spans="1:9" ht="57" x14ac:dyDescent="0.25">
      <c r="A48" s="14">
        <v>8</v>
      </c>
      <c r="B48" s="17" t="s">
        <v>331</v>
      </c>
      <c r="C48" s="14" t="s">
        <v>431</v>
      </c>
      <c r="D48" s="6"/>
      <c r="E48" s="6"/>
      <c r="F48" s="6"/>
      <c r="G48" s="6"/>
      <c r="H48" s="6"/>
      <c r="I48" s="14" t="s">
        <v>9</v>
      </c>
    </row>
    <row r="49" spans="1:9" ht="42.75" x14ac:dyDescent="0.25">
      <c r="A49" s="14">
        <v>9</v>
      </c>
      <c r="B49" s="14" t="s">
        <v>470</v>
      </c>
      <c r="C49" s="14" t="s">
        <v>432</v>
      </c>
      <c r="D49" s="5"/>
      <c r="E49" s="5"/>
      <c r="F49" s="5"/>
      <c r="G49" s="5"/>
      <c r="H49" s="5"/>
      <c r="I49" s="14" t="s">
        <v>9</v>
      </c>
    </row>
    <row r="50" spans="1:9" ht="90" x14ac:dyDescent="0.25">
      <c r="A50" s="14">
        <v>10</v>
      </c>
      <c r="B50" s="14" t="s">
        <v>31</v>
      </c>
      <c r="C50" s="14" t="s">
        <v>471</v>
      </c>
      <c r="D50" s="5"/>
      <c r="E50" s="5"/>
      <c r="F50" s="5"/>
      <c r="G50" s="5"/>
      <c r="H50" s="5"/>
      <c r="I50" s="241" t="s">
        <v>615</v>
      </c>
    </row>
    <row r="51" spans="1:9" ht="28.5" x14ac:dyDescent="0.25">
      <c r="A51" s="14">
        <v>11</v>
      </c>
      <c r="B51" s="14" t="s">
        <v>32</v>
      </c>
      <c r="C51" s="14" t="s">
        <v>433</v>
      </c>
      <c r="D51" s="5"/>
      <c r="E51" s="5"/>
      <c r="F51" s="5"/>
      <c r="G51" s="5"/>
      <c r="H51" s="5"/>
      <c r="I51" s="14" t="s">
        <v>9</v>
      </c>
    </row>
    <row r="52" spans="1:9" ht="42.75" x14ac:dyDescent="0.25">
      <c r="A52" s="14">
        <v>12</v>
      </c>
      <c r="B52" s="14" t="s">
        <v>33</v>
      </c>
      <c r="C52" s="14" t="s">
        <v>9</v>
      </c>
      <c r="D52" s="6"/>
      <c r="E52" s="6"/>
      <c r="F52" s="6"/>
      <c r="G52" s="6"/>
      <c r="H52" s="6"/>
      <c r="I52" s="14" t="s">
        <v>9</v>
      </c>
    </row>
    <row r="53" spans="1:9" ht="15" x14ac:dyDescent="0.25">
      <c r="A53" s="14" t="s">
        <v>15</v>
      </c>
      <c r="B53" s="14" t="s">
        <v>306</v>
      </c>
      <c r="C53" s="14" t="s">
        <v>9</v>
      </c>
      <c r="D53" s="14"/>
      <c r="E53" s="14"/>
      <c r="F53" s="14"/>
      <c r="G53" s="14"/>
      <c r="H53" s="14"/>
      <c r="I53" s="14" t="s">
        <v>9</v>
      </c>
    </row>
    <row r="54" spans="1:9" x14ac:dyDescent="0.25">
      <c r="A54" s="14" t="s">
        <v>14</v>
      </c>
      <c r="B54" s="14" t="s">
        <v>307</v>
      </c>
      <c r="C54" s="14" t="s">
        <v>9</v>
      </c>
      <c r="D54" s="14"/>
      <c r="E54" s="14"/>
      <c r="F54" s="14"/>
      <c r="G54" s="14"/>
      <c r="H54" s="14"/>
      <c r="I54" s="14" t="s">
        <v>9</v>
      </c>
    </row>
    <row r="55" spans="1:9" x14ac:dyDescent="0.25">
      <c r="A55" s="14">
        <v>1</v>
      </c>
      <c r="B55" s="14" t="s">
        <v>308</v>
      </c>
      <c r="C55" s="14"/>
      <c r="D55" s="5"/>
      <c r="E55" s="5"/>
      <c r="F55" s="5"/>
      <c r="G55" s="5"/>
      <c r="H55" s="5"/>
      <c r="I55" s="14" t="s">
        <v>9</v>
      </c>
    </row>
    <row r="56" spans="1:9" x14ac:dyDescent="0.25">
      <c r="A56" s="14" t="s">
        <v>13</v>
      </c>
      <c r="B56" s="14" t="s">
        <v>309</v>
      </c>
      <c r="C56" s="14"/>
      <c r="D56" s="5"/>
      <c r="E56" s="5"/>
      <c r="F56" s="5"/>
      <c r="G56" s="5"/>
      <c r="H56" s="5"/>
      <c r="I56" s="14"/>
    </row>
    <row r="57" spans="1:9" x14ac:dyDescent="0.25">
      <c r="A57" s="14" t="s">
        <v>12</v>
      </c>
      <c r="B57" s="14" t="s">
        <v>310</v>
      </c>
      <c r="C57" s="14"/>
      <c r="D57" s="5"/>
      <c r="E57" s="5"/>
      <c r="F57" s="5"/>
      <c r="G57" s="5"/>
      <c r="H57" s="5"/>
      <c r="I57" s="14" t="s">
        <v>9</v>
      </c>
    </row>
    <row r="58" spans="1:9" x14ac:dyDescent="0.25">
      <c r="A58" s="14">
        <f>A55+1</f>
        <v>2</v>
      </c>
      <c r="B58" s="14" t="s">
        <v>34</v>
      </c>
      <c r="C58" s="14"/>
      <c r="D58" s="5"/>
      <c r="E58" s="5"/>
      <c r="F58" s="5"/>
      <c r="G58" s="5"/>
      <c r="H58" s="5"/>
      <c r="I58" s="14" t="s">
        <v>9</v>
      </c>
    </row>
    <row r="59" spans="1:9" ht="57" x14ac:dyDescent="0.25">
      <c r="A59" s="14">
        <f t="shared" ref="A59:A79" si="1">A58+1</f>
        <v>3</v>
      </c>
      <c r="B59" s="14" t="s">
        <v>35</v>
      </c>
      <c r="C59" s="14"/>
      <c r="D59" s="5"/>
      <c r="E59" s="5"/>
      <c r="F59" s="5"/>
      <c r="G59" s="5"/>
      <c r="H59" s="5"/>
      <c r="I59" s="14" t="s">
        <v>9</v>
      </c>
    </row>
    <row r="60" spans="1:9" x14ac:dyDescent="0.25">
      <c r="A60" s="14">
        <f t="shared" si="1"/>
        <v>4</v>
      </c>
      <c r="B60" s="14" t="s">
        <v>36</v>
      </c>
      <c r="D60" s="5"/>
      <c r="E60" s="5"/>
      <c r="F60" s="5"/>
      <c r="G60" s="5"/>
      <c r="H60" s="5"/>
      <c r="I60" s="14" t="s">
        <v>9</v>
      </c>
    </row>
    <row r="61" spans="1:9" x14ac:dyDescent="0.25">
      <c r="A61" s="14">
        <f t="shared" si="1"/>
        <v>5</v>
      </c>
      <c r="B61" s="14" t="s">
        <v>37</v>
      </c>
      <c r="C61" s="14" t="s">
        <v>435</v>
      </c>
      <c r="D61" s="5"/>
      <c r="E61" s="5"/>
      <c r="F61" s="5"/>
      <c r="G61" s="5"/>
      <c r="H61" s="5"/>
      <c r="I61" s="14" t="s">
        <v>9</v>
      </c>
    </row>
    <row r="62" spans="1:9" x14ac:dyDescent="0.25">
      <c r="A62" s="14">
        <f t="shared" si="1"/>
        <v>6</v>
      </c>
      <c r="B62" s="14" t="s">
        <v>38</v>
      </c>
      <c r="C62" s="14"/>
      <c r="D62" s="5"/>
      <c r="E62" s="5"/>
      <c r="F62" s="5"/>
      <c r="G62" s="5"/>
      <c r="H62" s="5"/>
      <c r="I62" s="14" t="s">
        <v>9</v>
      </c>
    </row>
    <row r="63" spans="1:9" x14ac:dyDescent="0.25">
      <c r="A63" s="14">
        <f t="shared" si="1"/>
        <v>7</v>
      </c>
      <c r="B63" s="14" t="s">
        <v>39</v>
      </c>
      <c r="C63" s="14" t="s">
        <v>436</v>
      </c>
      <c r="D63" s="5"/>
      <c r="E63" s="5"/>
      <c r="F63" s="5"/>
      <c r="G63" s="5"/>
      <c r="H63" s="5"/>
      <c r="I63" s="14" t="s">
        <v>9</v>
      </c>
    </row>
    <row r="64" spans="1:9" x14ac:dyDescent="0.25">
      <c r="A64" s="14">
        <f t="shared" si="1"/>
        <v>8</v>
      </c>
      <c r="B64" s="14" t="s">
        <v>40</v>
      </c>
      <c r="C64" s="14" t="s">
        <v>472</v>
      </c>
      <c r="D64" s="5"/>
      <c r="E64" s="5"/>
      <c r="F64" s="5"/>
      <c r="G64" s="5"/>
      <c r="H64" s="5"/>
      <c r="I64" s="14" t="s">
        <v>9</v>
      </c>
    </row>
    <row r="65" spans="1:9" x14ac:dyDescent="0.25">
      <c r="A65" s="14">
        <f t="shared" si="1"/>
        <v>9</v>
      </c>
      <c r="B65" s="14" t="s">
        <v>41</v>
      </c>
      <c r="C65" s="14" t="s">
        <v>473</v>
      </c>
      <c r="D65" s="5"/>
      <c r="E65" s="5"/>
      <c r="F65" s="5"/>
      <c r="G65" s="5"/>
      <c r="H65" s="5"/>
      <c r="I65" s="14" t="s">
        <v>9</v>
      </c>
    </row>
    <row r="66" spans="1:9" x14ac:dyDescent="0.25">
      <c r="A66" s="14">
        <f t="shared" si="1"/>
        <v>10</v>
      </c>
      <c r="B66" s="14" t="s">
        <v>311</v>
      </c>
      <c r="C66" s="14" t="s">
        <v>474</v>
      </c>
      <c r="D66" s="5"/>
      <c r="E66" s="5"/>
      <c r="F66" s="5"/>
      <c r="G66" s="5"/>
      <c r="H66" s="5"/>
      <c r="I66" s="14" t="s">
        <v>9</v>
      </c>
    </row>
    <row r="67" spans="1:9" x14ac:dyDescent="0.25">
      <c r="A67" s="14">
        <f>A66+1</f>
        <v>11</v>
      </c>
      <c r="B67" s="14" t="s">
        <v>312</v>
      </c>
      <c r="C67" s="14" t="s">
        <v>434</v>
      </c>
      <c r="D67" s="5"/>
      <c r="E67" s="5"/>
      <c r="F67" s="5"/>
      <c r="G67" s="5"/>
      <c r="H67" s="5"/>
      <c r="I67" s="14" t="s">
        <v>9</v>
      </c>
    </row>
    <row r="68" spans="1:9" ht="28.5" x14ac:dyDescent="0.25">
      <c r="A68" s="14">
        <f t="shared" si="1"/>
        <v>12</v>
      </c>
      <c r="B68" s="14" t="s">
        <v>313</v>
      </c>
      <c r="C68" s="14" t="s">
        <v>475</v>
      </c>
      <c r="D68" s="5"/>
      <c r="E68" s="5"/>
      <c r="F68" s="5"/>
      <c r="G68" s="5"/>
      <c r="H68" s="5"/>
      <c r="I68" s="14" t="s">
        <v>9</v>
      </c>
    </row>
    <row r="69" spans="1:9" ht="28.5" x14ac:dyDescent="0.25">
      <c r="A69" s="14">
        <f t="shared" si="1"/>
        <v>13</v>
      </c>
      <c r="B69" s="14" t="s">
        <v>314</v>
      </c>
      <c r="C69" s="14" t="s">
        <v>437</v>
      </c>
      <c r="D69" s="5"/>
      <c r="E69" s="5"/>
      <c r="F69" s="5"/>
      <c r="G69" s="5"/>
      <c r="H69" s="5"/>
      <c r="I69" s="14" t="s">
        <v>9</v>
      </c>
    </row>
    <row r="70" spans="1:9" x14ac:dyDescent="0.25">
      <c r="A70" s="14">
        <f t="shared" si="1"/>
        <v>14</v>
      </c>
      <c r="B70" s="14" t="s">
        <v>315</v>
      </c>
      <c r="C70" s="14" t="s">
        <v>476</v>
      </c>
      <c r="D70" s="5"/>
      <c r="E70" s="5"/>
      <c r="F70" s="5"/>
      <c r="G70" s="5"/>
      <c r="H70" s="5"/>
      <c r="I70" s="14" t="s">
        <v>9</v>
      </c>
    </row>
    <row r="71" spans="1:9" x14ac:dyDescent="0.25">
      <c r="A71" s="14">
        <f t="shared" si="1"/>
        <v>15</v>
      </c>
      <c r="B71" s="14" t="s">
        <v>316</v>
      </c>
      <c r="C71" s="14" t="s">
        <v>477</v>
      </c>
      <c r="D71" s="5"/>
      <c r="E71" s="5"/>
      <c r="F71" s="5"/>
      <c r="G71" s="5"/>
      <c r="H71" s="5"/>
      <c r="I71" s="14" t="s">
        <v>9</v>
      </c>
    </row>
    <row r="72" spans="1:9" ht="28.5" x14ac:dyDescent="0.25">
      <c r="A72" s="14">
        <f t="shared" si="1"/>
        <v>16</v>
      </c>
      <c r="B72" s="14" t="s">
        <v>317</v>
      </c>
      <c r="C72" s="14" t="s">
        <v>478</v>
      </c>
      <c r="D72" s="5"/>
      <c r="E72" s="5"/>
      <c r="F72" s="5"/>
      <c r="G72" s="5"/>
      <c r="H72" s="5"/>
      <c r="I72" s="14" t="s">
        <v>9</v>
      </c>
    </row>
    <row r="73" spans="1:9" ht="28.5" x14ac:dyDescent="0.25">
      <c r="A73" s="14">
        <f t="shared" si="1"/>
        <v>17</v>
      </c>
      <c r="B73" s="14" t="s">
        <v>318</v>
      </c>
      <c r="C73" s="14" t="s">
        <v>479</v>
      </c>
      <c r="D73" s="5"/>
      <c r="E73" s="5"/>
      <c r="F73" s="5"/>
      <c r="G73" s="5"/>
      <c r="H73" s="5"/>
      <c r="I73" s="14" t="s">
        <v>9</v>
      </c>
    </row>
    <row r="74" spans="1:9" ht="28.5" x14ac:dyDescent="0.25">
      <c r="A74" s="14">
        <f t="shared" si="1"/>
        <v>18</v>
      </c>
      <c r="B74" s="14" t="s">
        <v>319</v>
      </c>
      <c r="C74" s="14" t="s">
        <v>434</v>
      </c>
      <c r="D74" s="5"/>
      <c r="E74" s="5"/>
      <c r="F74" s="5"/>
      <c r="G74" s="5"/>
      <c r="H74" s="5"/>
      <c r="I74" s="14" t="s">
        <v>9</v>
      </c>
    </row>
    <row r="75" spans="1:9" ht="28.5" x14ac:dyDescent="0.25">
      <c r="A75" s="14">
        <f t="shared" si="1"/>
        <v>19</v>
      </c>
      <c r="B75" s="14" t="s">
        <v>42</v>
      </c>
      <c r="C75" s="14" t="s">
        <v>438</v>
      </c>
      <c r="D75" s="5"/>
      <c r="E75" s="5"/>
      <c r="F75" s="5"/>
      <c r="G75" s="5"/>
      <c r="H75" s="5"/>
      <c r="I75" s="14" t="s">
        <v>9</v>
      </c>
    </row>
    <row r="76" spans="1:9" ht="199.5" x14ac:dyDescent="0.25">
      <c r="A76" s="14">
        <f t="shared" si="1"/>
        <v>20</v>
      </c>
      <c r="B76" s="14" t="s">
        <v>43</v>
      </c>
      <c r="C76" s="14" t="s">
        <v>480</v>
      </c>
      <c r="D76" s="5"/>
      <c r="E76" s="5"/>
      <c r="F76" s="5"/>
      <c r="G76" s="5"/>
      <c r="H76" s="5"/>
      <c r="I76" s="14" t="s">
        <v>439</v>
      </c>
    </row>
    <row r="77" spans="1:9" ht="85.5" x14ac:dyDescent="0.25">
      <c r="A77" s="14">
        <f t="shared" si="1"/>
        <v>21</v>
      </c>
      <c r="B77" s="14" t="s">
        <v>44</v>
      </c>
      <c r="C77" s="14" t="s">
        <v>440</v>
      </c>
      <c r="D77" s="5"/>
      <c r="E77" s="5"/>
      <c r="F77" s="5"/>
      <c r="G77" s="5"/>
      <c r="H77" s="5"/>
      <c r="I77" s="14" t="s">
        <v>9</v>
      </c>
    </row>
    <row r="78" spans="1:9" ht="57" x14ac:dyDescent="0.25">
      <c r="A78" s="14">
        <f t="shared" si="1"/>
        <v>22</v>
      </c>
      <c r="B78" s="14" t="s">
        <v>45</v>
      </c>
      <c r="C78" s="14" t="s">
        <v>9</v>
      </c>
      <c r="D78" s="5"/>
      <c r="E78" s="5"/>
      <c r="F78" s="5"/>
      <c r="G78" s="5"/>
      <c r="H78" s="5"/>
      <c r="I78" s="14" t="s">
        <v>9</v>
      </c>
    </row>
    <row r="79" spans="1:9" ht="57" x14ac:dyDescent="0.25">
      <c r="A79" s="14">
        <f t="shared" si="1"/>
        <v>23</v>
      </c>
      <c r="B79" s="14" t="s">
        <v>481</v>
      </c>
      <c r="C79" s="14" t="s">
        <v>482</v>
      </c>
      <c r="D79" s="5"/>
      <c r="E79" s="5"/>
      <c r="F79" s="5"/>
      <c r="G79" s="5"/>
      <c r="H79" s="5"/>
      <c r="I79" s="14" t="s">
        <v>9</v>
      </c>
    </row>
    <row r="80" spans="1:9" x14ac:dyDescent="0.25">
      <c r="A80" s="14" t="s">
        <v>14</v>
      </c>
      <c r="B80" s="14" t="s">
        <v>320</v>
      </c>
      <c r="C80" s="14" t="s">
        <v>9</v>
      </c>
      <c r="D80" s="14"/>
      <c r="E80" s="14"/>
      <c r="F80" s="14"/>
      <c r="G80" s="14"/>
      <c r="H80" s="14"/>
      <c r="I80" s="14" t="s">
        <v>9</v>
      </c>
    </row>
    <row r="81" spans="1:9" ht="60" x14ac:dyDescent="0.25">
      <c r="A81" s="14">
        <v>1</v>
      </c>
      <c r="B81" s="14" t="s">
        <v>46</v>
      </c>
      <c r="C81" s="14" t="s">
        <v>321</v>
      </c>
      <c r="D81" s="5"/>
      <c r="E81" s="5"/>
      <c r="F81" s="5"/>
      <c r="G81" s="5"/>
      <c r="H81" s="5"/>
      <c r="I81" s="74" t="s">
        <v>441</v>
      </c>
    </row>
    <row r="82" spans="1:9" x14ac:dyDescent="0.25">
      <c r="A82" s="14">
        <f>A81+1</f>
        <v>2</v>
      </c>
      <c r="B82" s="14" t="s">
        <v>47</v>
      </c>
      <c r="C82" s="14" t="s">
        <v>9</v>
      </c>
      <c r="D82" s="5"/>
      <c r="E82" s="5"/>
      <c r="F82" s="5"/>
      <c r="G82" s="5"/>
      <c r="H82" s="5"/>
      <c r="I82" s="14" t="s">
        <v>9</v>
      </c>
    </row>
    <row r="83" spans="1:9" ht="42.75" x14ac:dyDescent="0.25">
      <c r="A83" s="14">
        <f t="shared" ref="A83:A117" si="2">A82+1</f>
        <v>3</v>
      </c>
      <c r="B83" s="14" t="s">
        <v>48</v>
      </c>
      <c r="C83" s="14" t="s">
        <v>9</v>
      </c>
      <c r="D83" s="5"/>
      <c r="E83" s="5"/>
      <c r="F83" s="5"/>
      <c r="G83" s="5"/>
      <c r="H83" s="5"/>
      <c r="I83" s="14" t="s">
        <v>9</v>
      </c>
    </row>
    <row r="84" spans="1:9" ht="42.75" x14ac:dyDescent="0.25">
      <c r="A84" s="14">
        <f t="shared" si="2"/>
        <v>4</v>
      </c>
      <c r="B84" s="14" t="s">
        <v>49</v>
      </c>
      <c r="C84" s="14" t="s">
        <v>9</v>
      </c>
      <c r="D84" s="5"/>
      <c r="E84" s="5"/>
      <c r="F84" s="5"/>
      <c r="G84" s="5"/>
      <c r="H84" s="5"/>
      <c r="I84" s="14" t="s">
        <v>9</v>
      </c>
    </row>
    <row r="85" spans="1:9" ht="42.75" x14ac:dyDescent="0.25">
      <c r="A85" s="14">
        <f t="shared" si="2"/>
        <v>5</v>
      </c>
      <c r="B85" s="14" t="s">
        <v>50</v>
      </c>
      <c r="C85" s="14" t="s">
        <v>9</v>
      </c>
      <c r="D85" s="5"/>
      <c r="E85" s="5"/>
      <c r="F85" s="5"/>
      <c r="G85" s="5"/>
      <c r="H85" s="5"/>
      <c r="I85" s="14" t="s">
        <v>9</v>
      </c>
    </row>
    <row r="86" spans="1:9" ht="57" x14ac:dyDescent="0.25">
      <c r="A86" s="14">
        <f t="shared" si="2"/>
        <v>6</v>
      </c>
      <c r="B86" s="14" t="s">
        <v>51</v>
      </c>
      <c r="C86" s="14" t="s">
        <v>9</v>
      </c>
      <c r="D86" s="5"/>
      <c r="E86" s="5"/>
      <c r="F86" s="5"/>
      <c r="G86" s="5"/>
      <c r="H86" s="5"/>
      <c r="I86" s="14" t="s">
        <v>9</v>
      </c>
    </row>
    <row r="87" spans="1:9" ht="85.5" x14ac:dyDescent="0.25">
      <c r="A87" s="14">
        <f t="shared" si="2"/>
        <v>7</v>
      </c>
      <c r="B87" s="14" t="s">
        <v>52</v>
      </c>
      <c r="C87" s="14" t="s">
        <v>9</v>
      </c>
      <c r="D87" s="6"/>
      <c r="E87" s="6"/>
      <c r="F87" s="6"/>
      <c r="G87" s="6"/>
      <c r="H87" s="6"/>
      <c r="I87" s="14" t="s">
        <v>9</v>
      </c>
    </row>
    <row r="88" spans="1:9" ht="28.5" x14ac:dyDescent="0.25">
      <c r="A88" s="14">
        <f t="shared" si="2"/>
        <v>8</v>
      </c>
      <c r="B88" s="14" t="s">
        <v>53</v>
      </c>
      <c r="C88" s="14" t="s">
        <v>9</v>
      </c>
      <c r="D88" s="6"/>
      <c r="E88" s="6"/>
      <c r="F88" s="6"/>
      <c r="G88" s="6"/>
      <c r="H88" s="6"/>
      <c r="I88" s="14" t="s">
        <v>9</v>
      </c>
    </row>
    <row r="89" spans="1:9" ht="71.25" x14ac:dyDescent="0.25">
      <c r="A89" s="14">
        <f t="shared" si="2"/>
        <v>9</v>
      </c>
      <c r="B89" s="14" t="s">
        <v>54</v>
      </c>
      <c r="C89" s="14" t="s">
        <v>9</v>
      </c>
      <c r="D89" s="5"/>
      <c r="E89" s="5"/>
      <c r="F89" s="5"/>
      <c r="G89" s="5"/>
      <c r="H89" s="5"/>
      <c r="I89" s="14" t="s">
        <v>9</v>
      </c>
    </row>
    <row r="90" spans="1:9" x14ac:dyDescent="0.25">
      <c r="A90" s="14">
        <f t="shared" si="2"/>
        <v>10</v>
      </c>
      <c r="B90" s="14" t="s">
        <v>55</v>
      </c>
      <c r="C90" s="14" t="s">
        <v>9</v>
      </c>
      <c r="D90" s="5"/>
      <c r="E90" s="5"/>
      <c r="F90" s="5"/>
      <c r="G90" s="5"/>
      <c r="H90" s="5"/>
      <c r="I90" s="14" t="s">
        <v>9</v>
      </c>
    </row>
    <row r="91" spans="1:9" ht="42.75" x14ac:dyDescent="0.25">
      <c r="A91" s="14">
        <f t="shared" si="2"/>
        <v>11</v>
      </c>
      <c r="B91" s="14" t="s">
        <v>56</v>
      </c>
      <c r="C91" s="14" t="s">
        <v>9</v>
      </c>
      <c r="D91" s="5"/>
      <c r="E91" s="5"/>
      <c r="F91" s="5"/>
      <c r="G91" s="5"/>
      <c r="H91" s="5"/>
      <c r="I91" s="14" t="s">
        <v>9</v>
      </c>
    </row>
    <row r="92" spans="1:9" ht="71.25" x14ac:dyDescent="0.25">
      <c r="A92" s="14">
        <f t="shared" si="2"/>
        <v>12</v>
      </c>
      <c r="B92" s="14" t="s">
        <v>57</v>
      </c>
      <c r="C92" s="14" t="s">
        <v>9</v>
      </c>
      <c r="D92" s="5"/>
      <c r="E92" s="5"/>
      <c r="F92" s="5"/>
      <c r="G92" s="5"/>
      <c r="H92" s="5"/>
      <c r="I92" s="14" t="s">
        <v>9</v>
      </c>
    </row>
    <row r="93" spans="1:9" ht="42.75" x14ac:dyDescent="0.25">
      <c r="A93" s="14">
        <f t="shared" si="2"/>
        <v>13</v>
      </c>
      <c r="B93" s="14" t="s">
        <v>58</v>
      </c>
      <c r="C93" s="14" t="s">
        <v>9</v>
      </c>
      <c r="D93" s="5"/>
      <c r="E93" s="5"/>
      <c r="F93" s="5"/>
      <c r="G93" s="5"/>
      <c r="H93" s="5"/>
      <c r="I93" s="14" t="s">
        <v>9</v>
      </c>
    </row>
    <row r="94" spans="1:9" ht="185.25" x14ac:dyDescent="0.25">
      <c r="A94" s="14">
        <f t="shared" si="2"/>
        <v>14</v>
      </c>
      <c r="B94" s="14" t="s">
        <v>59</v>
      </c>
      <c r="C94" s="14" t="s">
        <v>9</v>
      </c>
      <c r="D94" s="5"/>
      <c r="E94" s="5"/>
      <c r="F94" s="5"/>
      <c r="G94" s="5"/>
      <c r="H94" s="5"/>
      <c r="I94" s="14" t="s">
        <v>442</v>
      </c>
    </row>
    <row r="95" spans="1:9" ht="42.75" x14ac:dyDescent="0.25">
      <c r="A95" s="14">
        <f t="shared" si="2"/>
        <v>15</v>
      </c>
      <c r="B95" s="14" t="s">
        <v>322</v>
      </c>
      <c r="C95" s="14" t="s">
        <v>9</v>
      </c>
      <c r="D95" s="5"/>
      <c r="E95" s="5"/>
      <c r="F95" s="5"/>
      <c r="G95" s="5"/>
      <c r="H95" s="5"/>
      <c r="I95" s="14" t="s">
        <v>9</v>
      </c>
    </row>
    <row r="96" spans="1:9" ht="28.5" x14ac:dyDescent="0.25">
      <c r="A96" s="14">
        <f t="shared" si="2"/>
        <v>16</v>
      </c>
      <c r="B96" s="14" t="s">
        <v>60</v>
      </c>
      <c r="C96" s="14" t="s">
        <v>9</v>
      </c>
      <c r="D96" s="5"/>
      <c r="E96" s="5"/>
      <c r="F96" s="5"/>
      <c r="G96" s="5"/>
      <c r="H96" s="5"/>
      <c r="I96" s="14" t="s">
        <v>9</v>
      </c>
    </row>
    <row r="97" spans="1:9" ht="28.5" x14ac:dyDescent="0.25">
      <c r="A97" s="14">
        <f t="shared" si="2"/>
        <v>17</v>
      </c>
      <c r="B97" s="14" t="s">
        <v>61</v>
      </c>
      <c r="C97" s="14" t="s">
        <v>9</v>
      </c>
      <c r="D97" s="5"/>
      <c r="E97" s="5"/>
      <c r="F97" s="5"/>
      <c r="G97" s="5"/>
      <c r="H97" s="5"/>
      <c r="I97" s="14" t="s">
        <v>9</v>
      </c>
    </row>
    <row r="98" spans="1:9" ht="28.5" x14ac:dyDescent="0.25">
      <c r="A98" s="14">
        <f t="shared" si="2"/>
        <v>18</v>
      </c>
      <c r="B98" s="14" t="s">
        <v>62</v>
      </c>
      <c r="C98" s="14" t="s">
        <v>9</v>
      </c>
      <c r="D98" s="5"/>
      <c r="E98" s="5"/>
      <c r="F98" s="5"/>
      <c r="G98" s="5"/>
      <c r="H98" s="5"/>
      <c r="I98" s="14" t="s">
        <v>9</v>
      </c>
    </row>
    <row r="99" spans="1:9" ht="57" x14ac:dyDescent="0.25">
      <c r="A99" s="14">
        <f t="shared" si="2"/>
        <v>19</v>
      </c>
      <c r="B99" s="14" t="s">
        <v>63</v>
      </c>
      <c r="C99" s="14" t="s">
        <v>9</v>
      </c>
      <c r="D99" s="5"/>
      <c r="E99" s="5"/>
      <c r="F99" s="5"/>
      <c r="G99" s="5"/>
      <c r="H99" s="5"/>
      <c r="I99" s="14" t="s">
        <v>9</v>
      </c>
    </row>
    <row r="100" spans="1:9" ht="28.5" x14ac:dyDescent="0.25">
      <c r="A100" s="14">
        <f t="shared" si="2"/>
        <v>20</v>
      </c>
      <c r="B100" s="14" t="s">
        <v>64</v>
      </c>
      <c r="C100" s="14" t="s">
        <v>9</v>
      </c>
      <c r="D100" s="5"/>
      <c r="E100" s="5"/>
      <c r="F100" s="5"/>
      <c r="G100" s="5"/>
      <c r="H100" s="5"/>
      <c r="I100" s="14" t="s">
        <v>9</v>
      </c>
    </row>
    <row r="101" spans="1:9" ht="57" x14ac:dyDescent="0.25">
      <c r="A101" s="14">
        <f t="shared" si="2"/>
        <v>21</v>
      </c>
      <c r="B101" s="14" t="s">
        <v>65</v>
      </c>
      <c r="C101" s="14" t="s">
        <v>9</v>
      </c>
      <c r="D101" s="5"/>
      <c r="E101" s="5"/>
      <c r="F101" s="5"/>
      <c r="G101" s="5"/>
      <c r="H101" s="5"/>
      <c r="I101" s="14" t="s">
        <v>9</v>
      </c>
    </row>
    <row r="102" spans="1:9" ht="42.75" x14ac:dyDescent="0.25">
      <c r="A102" s="14">
        <f t="shared" si="2"/>
        <v>22</v>
      </c>
      <c r="B102" s="14" t="s">
        <v>66</v>
      </c>
      <c r="C102" s="14" t="s">
        <v>9</v>
      </c>
      <c r="D102" s="5"/>
      <c r="E102" s="5"/>
      <c r="F102" s="5"/>
      <c r="G102" s="5"/>
      <c r="H102" s="5"/>
      <c r="I102" s="14" t="s">
        <v>9</v>
      </c>
    </row>
    <row r="103" spans="1:9" ht="42.75" x14ac:dyDescent="0.25">
      <c r="A103" s="14">
        <f t="shared" si="2"/>
        <v>23</v>
      </c>
      <c r="B103" s="14" t="s">
        <v>67</v>
      </c>
      <c r="C103" s="14" t="s">
        <v>9</v>
      </c>
      <c r="D103" s="5"/>
      <c r="E103" s="5"/>
      <c r="F103" s="5"/>
      <c r="G103" s="5"/>
      <c r="H103" s="5"/>
      <c r="I103" s="14" t="s">
        <v>9</v>
      </c>
    </row>
    <row r="104" spans="1:9" ht="28.5" x14ac:dyDescent="0.25">
      <c r="A104" s="14">
        <f t="shared" si="2"/>
        <v>24</v>
      </c>
      <c r="B104" s="14" t="s">
        <v>68</v>
      </c>
      <c r="C104" s="14" t="s">
        <v>9</v>
      </c>
      <c r="D104" s="5"/>
      <c r="E104" s="5"/>
      <c r="F104" s="5"/>
      <c r="G104" s="5"/>
      <c r="H104" s="5"/>
      <c r="I104" s="14" t="s">
        <v>9</v>
      </c>
    </row>
    <row r="105" spans="1:9" x14ac:dyDescent="0.25">
      <c r="A105" s="14">
        <f t="shared" si="2"/>
        <v>25</v>
      </c>
      <c r="B105" s="14" t="s">
        <v>69</v>
      </c>
      <c r="C105" s="14" t="s">
        <v>9</v>
      </c>
      <c r="D105" s="5"/>
      <c r="E105" s="5"/>
      <c r="F105" s="5"/>
      <c r="G105" s="5"/>
      <c r="H105" s="5"/>
      <c r="I105" s="14" t="s">
        <v>9</v>
      </c>
    </row>
    <row r="106" spans="1:9" x14ac:dyDescent="0.25">
      <c r="A106" s="14">
        <f t="shared" si="2"/>
        <v>26</v>
      </c>
      <c r="B106" s="14" t="s">
        <v>70</v>
      </c>
      <c r="C106" s="14" t="s">
        <v>9</v>
      </c>
      <c r="D106" s="5"/>
      <c r="E106" s="5"/>
      <c r="F106" s="5"/>
      <c r="G106" s="5"/>
      <c r="H106" s="5"/>
      <c r="I106" s="14" t="s">
        <v>9</v>
      </c>
    </row>
    <row r="107" spans="1:9" ht="28.5" x14ac:dyDescent="0.25">
      <c r="A107" s="14">
        <f t="shared" si="2"/>
        <v>27</v>
      </c>
      <c r="B107" s="14" t="s">
        <v>71</v>
      </c>
      <c r="C107" s="14" t="s">
        <v>9</v>
      </c>
      <c r="D107" s="5"/>
      <c r="E107" s="5"/>
      <c r="F107" s="5"/>
      <c r="G107" s="5"/>
      <c r="H107" s="5"/>
      <c r="I107" s="14" t="s">
        <v>9</v>
      </c>
    </row>
    <row r="108" spans="1:9" ht="28.5" x14ac:dyDescent="0.25">
      <c r="A108" s="14">
        <f t="shared" si="2"/>
        <v>28</v>
      </c>
      <c r="B108" s="14" t="s">
        <v>72</v>
      </c>
      <c r="C108" s="14" t="s">
        <v>9</v>
      </c>
      <c r="D108" s="5"/>
      <c r="E108" s="5"/>
      <c r="F108" s="5"/>
      <c r="G108" s="5"/>
      <c r="H108" s="5"/>
      <c r="I108" s="14" t="s">
        <v>9</v>
      </c>
    </row>
    <row r="109" spans="1:9" ht="28.5" x14ac:dyDescent="0.25">
      <c r="A109" s="14">
        <f t="shared" si="2"/>
        <v>29</v>
      </c>
      <c r="B109" s="14" t="s">
        <v>73</v>
      </c>
      <c r="C109" s="14" t="s">
        <v>9</v>
      </c>
      <c r="D109" s="5"/>
      <c r="E109" s="5"/>
      <c r="F109" s="5"/>
      <c r="G109" s="5"/>
      <c r="H109" s="5"/>
      <c r="I109" s="14" t="s">
        <v>9</v>
      </c>
    </row>
    <row r="110" spans="1:9" ht="42.75" x14ac:dyDescent="0.25">
      <c r="A110" s="14">
        <f t="shared" si="2"/>
        <v>30</v>
      </c>
      <c r="B110" s="14" t="s">
        <v>74</v>
      </c>
      <c r="C110" s="14" t="s">
        <v>9</v>
      </c>
      <c r="D110" s="5"/>
      <c r="E110" s="5"/>
      <c r="F110" s="5"/>
      <c r="G110" s="5"/>
      <c r="H110" s="5"/>
      <c r="I110" s="14" t="s">
        <v>9</v>
      </c>
    </row>
    <row r="111" spans="1:9" ht="28.5" x14ac:dyDescent="0.25">
      <c r="A111" s="14">
        <f t="shared" si="2"/>
        <v>31</v>
      </c>
      <c r="B111" s="14" t="s">
        <v>75</v>
      </c>
      <c r="C111" s="14" t="s">
        <v>9</v>
      </c>
      <c r="D111" s="5"/>
      <c r="E111" s="5"/>
      <c r="F111" s="5"/>
      <c r="G111" s="5"/>
      <c r="H111" s="5"/>
      <c r="I111" s="14" t="s">
        <v>614</v>
      </c>
    </row>
    <row r="112" spans="1:9" x14ac:dyDescent="0.25">
      <c r="A112" s="14">
        <f t="shared" si="2"/>
        <v>32</v>
      </c>
      <c r="B112" s="14" t="s">
        <v>76</v>
      </c>
      <c r="C112" s="14" t="s">
        <v>9</v>
      </c>
      <c r="D112" s="5"/>
      <c r="E112" s="5"/>
      <c r="F112" s="5"/>
      <c r="G112" s="5"/>
      <c r="H112" s="5"/>
      <c r="I112" s="14" t="s">
        <v>9</v>
      </c>
    </row>
    <row r="113" spans="1:9" ht="28.5" x14ac:dyDescent="0.25">
      <c r="A113" s="14">
        <f t="shared" si="2"/>
        <v>33</v>
      </c>
      <c r="B113" s="14" t="s">
        <v>77</v>
      </c>
      <c r="C113" s="14" t="s">
        <v>9</v>
      </c>
      <c r="D113" s="5"/>
      <c r="E113" s="5"/>
      <c r="F113" s="5"/>
      <c r="G113" s="5"/>
      <c r="H113" s="5"/>
      <c r="I113" s="14" t="s">
        <v>9</v>
      </c>
    </row>
    <row r="114" spans="1:9" ht="28.5" x14ac:dyDescent="0.25">
      <c r="A114" s="14">
        <f t="shared" si="2"/>
        <v>34</v>
      </c>
      <c r="B114" s="14" t="s">
        <v>78</v>
      </c>
      <c r="C114" s="14" t="s">
        <v>9</v>
      </c>
      <c r="D114" s="5"/>
      <c r="E114" s="5"/>
      <c r="F114" s="5"/>
      <c r="G114" s="5"/>
      <c r="H114" s="5"/>
      <c r="I114" s="14" t="s">
        <v>9</v>
      </c>
    </row>
    <row r="115" spans="1:9" x14ac:dyDescent="0.25">
      <c r="A115" s="14">
        <f t="shared" si="2"/>
        <v>35</v>
      </c>
      <c r="B115" s="14" t="s">
        <v>79</v>
      </c>
      <c r="C115" s="14" t="s">
        <v>9</v>
      </c>
      <c r="D115" s="5"/>
      <c r="E115" s="5"/>
      <c r="F115" s="5"/>
      <c r="G115" s="5"/>
      <c r="H115" s="5"/>
      <c r="I115" s="14" t="s">
        <v>9</v>
      </c>
    </row>
    <row r="116" spans="1:9" x14ac:dyDescent="0.25">
      <c r="A116" s="14">
        <f t="shared" si="2"/>
        <v>36</v>
      </c>
      <c r="B116" s="14" t="s">
        <v>80</v>
      </c>
      <c r="C116" s="14" t="s">
        <v>9</v>
      </c>
      <c r="D116" s="5"/>
      <c r="E116" s="5"/>
      <c r="F116" s="5"/>
      <c r="G116" s="5"/>
      <c r="H116" s="5"/>
      <c r="I116" s="14" t="s">
        <v>9</v>
      </c>
    </row>
    <row r="117" spans="1:9" ht="28.5" x14ac:dyDescent="0.25">
      <c r="A117" s="14">
        <f t="shared" si="2"/>
        <v>37</v>
      </c>
      <c r="B117" s="14" t="s">
        <v>81</v>
      </c>
      <c r="C117" s="14" t="s">
        <v>9</v>
      </c>
      <c r="D117" s="5"/>
      <c r="E117" s="5"/>
      <c r="F117" s="5"/>
      <c r="G117" s="5"/>
      <c r="H117" s="5"/>
      <c r="I117" s="14" t="s">
        <v>9</v>
      </c>
    </row>
    <row r="118" spans="1:9" x14ac:dyDescent="0.25">
      <c r="A118" s="14" t="s">
        <v>14</v>
      </c>
      <c r="B118" s="14" t="s">
        <v>323</v>
      </c>
      <c r="C118" s="14" t="s">
        <v>9</v>
      </c>
      <c r="D118" s="14"/>
      <c r="E118" s="14"/>
      <c r="F118" s="14"/>
      <c r="G118" s="14"/>
      <c r="H118" s="14"/>
      <c r="I118" s="14" t="s">
        <v>9</v>
      </c>
    </row>
    <row r="119" spans="1:9" x14ac:dyDescent="0.25">
      <c r="A119" s="14">
        <v>1</v>
      </c>
      <c r="B119" s="14" t="s">
        <v>82</v>
      </c>
      <c r="C119" s="14" t="s">
        <v>483</v>
      </c>
      <c r="D119" s="5"/>
      <c r="E119" s="5"/>
      <c r="F119" s="5"/>
      <c r="G119" s="5"/>
      <c r="H119" s="5"/>
      <c r="I119" s="14" t="s">
        <v>9</v>
      </c>
    </row>
    <row r="120" spans="1:9" x14ac:dyDescent="0.25">
      <c r="A120" s="14">
        <f>A119+1</f>
        <v>2</v>
      </c>
      <c r="B120" s="14" t="s">
        <v>83</v>
      </c>
      <c r="C120" s="14" t="s">
        <v>9</v>
      </c>
      <c r="D120" s="5"/>
      <c r="E120" s="5"/>
      <c r="F120" s="5"/>
      <c r="G120" s="5"/>
      <c r="H120" s="5"/>
      <c r="I120" s="14" t="s">
        <v>9</v>
      </c>
    </row>
    <row r="121" spans="1:9" ht="42.75" x14ac:dyDescent="0.25">
      <c r="A121" s="14">
        <f t="shared" ref="A121:A146" si="3">A120+1</f>
        <v>3</v>
      </c>
      <c r="B121" s="14" t="s">
        <v>84</v>
      </c>
      <c r="C121" s="14" t="s">
        <v>9</v>
      </c>
      <c r="D121" s="5"/>
      <c r="E121" s="5"/>
      <c r="F121" s="5"/>
      <c r="G121" s="5"/>
      <c r="H121" s="5"/>
      <c r="I121" s="14" t="s">
        <v>9</v>
      </c>
    </row>
    <row r="122" spans="1:9" x14ac:dyDescent="0.25">
      <c r="A122" s="14">
        <f t="shared" si="3"/>
        <v>4</v>
      </c>
      <c r="B122" s="14" t="s">
        <v>85</v>
      </c>
      <c r="C122" s="14" t="s">
        <v>9</v>
      </c>
      <c r="D122" s="5"/>
      <c r="E122" s="5"/>
      <c r="F122" s="5"/>
      <c r="G122" s="5"/>
      <c r="H122" s="5"/>
      <c r="I122" s="14" t="s">
        <v>9</v>
      </c>
    </row>
    <row r="123" spans="1:9" x14ac:dyDescent="0.25">
      <c r="A123" s="14">
        <f t="shared" si="3"/>
        <v>5</v>
      </c>
      <c r="B123" s="14" t="s">
        <v>86</v>
      </c>
      <c r="C123" s="14" t="s">
        <v>9</v>
      </c>
      <c r="D123" s="5"/>
      <c r="E123" s="5"/>
      <c r="F123" s="5"/>
      <c r="G123" s="5"/>
      <c r="H123" s="5"/>
      <c r="I123" s="14" t="s">
        <v>9</v>
      </c>
    </row>
    <row r="124" spans="1:9" ht="28.5" x14ac:dyDescent="0.25">
      <c r="A124" s="14">
        <f t="shared" si="3"/>
        <v>6</v>
      </c>
      <c r="B124" s="14" t="s">
        <v>87</v>
      </c>
      <c r="C124" s="14" t="s">
        <v>9</v>
      </c>
      <c r="D124" s="5"/>
      <c r="E124" s="5"/>
      <c r="F124" s="5"/>
      <c r="G124" s="5"/>
      <c r="H124" s="5"/>
      <c r="I124" s="14" t="s">
        <v>9</v>
      </c>
    </row>
    <row r="125" spans="1:9" x14ac:dyDescent="0.25">
      <c r="A125" s="14">
        <f t="shared" si="3"/>
        <v>7</v>
      </c>
      <c r="B125" s="14" t="s">
        <v>88</v>
      </c>
      <c r="C125" s="14" t="s">
        <v>9</v>
      </c>
      <c r="D125" s="5"/>
      <c r="E125" s="5"/>
      <c r="F125" s="5"/>
      <c r="G125" s="5"/>
      <c r="H125" s="5"/>
      <c r="I125" s="14" t="s">
        <v>9</v>
      </c>
    </row>
    <row r="126" spans="1:9" ht="71.25" x14ac:dyDescent="0.25">
      <c r="A126" s="14">
        <f t="shared" si="3"/>
        <v>8</v>
      </c>
      <c r="B126" s="14" t="s">
        <v>89</v>
      </c>
      <c r="C126" s="14" t="s">
        <v>9</v>
      </c>
      <c r="D126" s="5"/>
      <c r="E126" s="5"/>
      <c r="F126" s="5"/>
      <c r="G126" s="5"/>
      <c r="H126" s="5"/>
      <c r="I126" s="14" t="s">
        <v>9</v>
      </c>
    </row>
    <row r="127" spans="1:9" ht="28.5" x14ac:dyDescent="0.25">
      <c r="A127" s="14">
        <f t="shared" si="3"/>
        <v>9</v>
      </c>
      <c r="B127" s="14" t="s">
        <v>61</v>
      </c>
      <c r="C127" s="14" t="s">
        <v>9</v>
      </c>
      <c r="D127" s="5"/>
      <c r="E127" s="5"/>
      <c r="F127" s="5"/>
      <c r="G127" s="5"/>
      <c r="H127" s="5"/>
      <c r="I127" s="14" t="s">
        <v>9</v>
      </c>
    </row>
    <row r="128" spans="1:9" ht="28.5" x14ac:dyDescent="0.25">
      <c r="A128" s="14">
        <f t="shared" si="3"/>
        <v>10</v>
      </c>
      <c r="B128" s="14" t="s">
        <v>90</v>
      </c>
      <c r="C128" s="14" t="s">
        <v>9</v>
      </c>
      <c r="D128" s="5"/>
      <c r="E128" s="5"/>
      <c r="F128" s="5"/>
      <c r="G128" s="5"/>
      <c r="H128" s="5"/>
      <c r="I128" s="14" t="s">
        <v>9</v>
      </c>
    </row>
    <row r="129" spans="1:9" ht="57" x14ac:dyDescent="0.25">
      <c r="A129" s="14">
        <f t="shared" si="3"/>
        <v>11</v>
      </c>
      <c r="B129" s="14" t="s">
        <v>91</v>
      </c>
      <c r="C129" s="14" t="s">
        <v>9</v>
      </c>
      <c r="D129" s="5"/>
      <c r="E129" s="5"/>
      <c r="F129" s="5"/>
      <c r="G129" s="5"/>
      <c r="H129" s="5"/>
      <c r="I129" s="14" t="s">
        <v>9</v>
      </c>
    </row>
    <row r="130" spans="1:9" ht="42.75" x14ac:dyDescent="0.25">
      <c r="A130" s="14">
        <f t="shared" si="3"/>
        <v>12</v>
      </c>
      <c r="B130" s="14" t="s">
        <v>92</v>
      </c>
      <c r="C130" s="14" t="s">
        <v>9</v>
      </c>
      <c r="D130" s="5"/>
      <c r="E130" s="5"/>
      <c r="F130" s="5"/>
      <c r="G130" s="5"/>
      <c r="H130" s="5"/>
      <c r="I130" s="14" t="s">
        <v>9</v>
      </c>
    </row>
    <row r="131" spans="1:9" ht="28.5" x14ac:dyDescent="0.25">
      <c r="A131" s="14">
        <f t="shared" si="3"/>
        <v>13</v>
      </c>
      <c r="B131" s="14" t="s">
        <v>93</v>
      </c>
      <c r="C131" s="14" t="s">
        <v>9</v>
      </c>
      <c r="D131" s="5"/>
      <c r="E131" s="5"/>
      <c r="F131" s="5"/>
      <c r="G131" s="5"/>
      <c r="H131" s="5"/>
      <c r="I131" s="14" t="s">
        <v>9</v>
      </c>
    </row>
    <row r="132" spans="1:9" ht="28.5" x14ac:dyDescent="0.25">
      <c r="A132" s="14">
        <f t="shared" si="3"/>
        <v>14</v>
      </c>
      <c r="B132" s="14" t="s">
        <v>94</v>
      </c>
      <c r="C132" s="14" t="s">
        <v>9</v>
      </c>
      <c r="D132" s="5"/>
      <c r="E132" s="5"/>
      <c r="F132" s="5"/>
      <c r="G132" s="5"/>
      <c r="H132" s="5"/>
      <c r="I132" s="14" t="s">
        <v>9</v>
      </c>
    </row>
    <row r="133" spans="1:9" x14ac:dyDescent="0.25">
      <c r="A133" s="14">
        <f t="shared" si="3"/>
        <v>15</v>
      </c>
      <c r="B133" s="14" t="s">
        <v>69</v>
      </c>
      <c r="C133" s="14" t="s">
        <v>9</v>
      </c>
      <c r="D133" s="5"/>
      <c r="E133" s="5"/>
      <c r="F133" s="5"/>
      <c r="G133" s="5"/>
      <c r="H133" s="5"/>
      <c r="I133" s="14" t="s">
        <v>9</v>
      </c>
    </row>
    <row r="134" spans="1:9" x14ac:dyDescent="0.25">
      <c r="A134" s="14">
        <f t="shared" si="3"/>
        <v>16</v>
      </c>
      <c r="B134" s="14" t="s">
        <v>95</v>
      </c>
      <c r="C134" s="14" t="s">
        <v>9</v>
      </c>
      <c r="D134" s="2"/>
      <c r="E134" s="2"/>
      <c r="F134" s="2"/>
      <c r="G134" s="2"/>
      <c r="H134" s="2"/>
      <c r="I134" s="14" t="s">
        <v>9</v>
      </c>
    </row>
    <row r="135" spans="1:9" ht="28.5" x14ac:dyDescent="0.25">
      <c r="A135" s="14">
        <f t="shared" si="3"/>
        <v>17</v>
      </c>
      <c r="B135" s="14" t="s">
        <v>71</v>
      </c>
      <c r="C135" s="14" t="s">
        <v>9</v>
      </c>
      <c r="D135" s="2"/>
      <c r="E135" s="2"/>
      <c r="F135" s="2"/>
      <c r="G135" s="2"/>
      <c r="H135" s="2"/>
      <c r="I135" s="14" t="s">
        <v>9</v>
      </c>
    </row>
    <row r="136" spans="1:9" ht="28.5" x14ac:dyDescent="0.25">
      <c r="A136" s="14">
        <f t="shared" si="3"/>
        <v>18</v>
      </c>
      <c r="B136" s="14" t="s">
        <v>72</v>
      </c>
      <c r="C136" s="14" t="s">
        <v>9</v>
      </c>
      <c r="D136" s="2"/>
      <c r="E136" s="2"/>
      <c r="F136" s="2"/>
      <c r="G136" s="2"/>
      <c r="H136" s="2"/>
      <c r="I136" s="14" t="s">
        <v>9</v>
      </c>
    </row>
    <row r="137" spans="1:9" ht="28.5" x14ac:dyDescent="0.25">
      <c r="A137" s="14">
        <f t="shared" si="3"/>
        <v>19</v>
      </c>
      <c r="B137" s="14" t="s">
        <v>96</v>
      </c>
      <c r="C137" s="14" t="s">
        <v>9</v>
      </c>
      <c r="D137" s="2"/>
      <c r="E137" s="2"/>
      <c r="F137" s="2"/>
      <c r="G137" s="2"/>
      <c r="H137" s="2"/>
      <c r="I137" s="14" t="s">
        <v>9</v>
      </c>
    </row>
    <row r="138" spans="1:9" ht="28.5" x14ac:dyDescent="0.25">
      <c r="A138" s="14">
        <f t="shared" si="3"/>
        <v>20</v>
      </c>
      <c r="B138" s="14" t="s">
        <v>97</v>
      </c>
      <c r="C138" s="14" t="s">
        <v>9</v>
      </c>
      <c r="D138" s="2"/>
      <c r="E138" s="2"/>
      <c r="F138" s="2"/>
      <c r="G138" s="2"/>
      <c r="H138" s="2"/>
      <c r="I138" s="14" t="s">
        <v>9</v>
      </c>
    </row>
    <row r="139" spans="1:9" ht="28.5" x14ac:dyDescent="0.25">
      <c r="A139" s="14">
        <f t="shared" si="3"/>
        <v>21</v>
      </c>
      <c r="B139" s="14" t="s">
        <v>75</v>
      </c>
      <c r="C139" s="14" t="s">
        <v>9</v>
      </c>
      <c r="D139" s="2"/>
      <c r="E139" s="2"/>
      <c r="F139" s="2"/>
      <c r="G139" s="2"/>
      <c r="H139" s="2"/>
      <c r="I139" s="14" t="s">
        <v>614</v>
      </c>
    </row>
    <row r="140" spans="1:9" ht="28.5" x14ac:dyDescent="0.25">
      <c r="A140" s="14">
        <f t="shared" si="3"/>
        <v>22</v>
      </c>
      <c r="B140" s="14" t="s">
        <v>98</v>
      </c>
      <c r="C140" s="14" t="s">
        <v>9</v>
      </c>
      <c r="D140" s="2"/>
      <c r="E140" s="2"/>
      <c r="F140" s="2"/>
      <c r="G140" s="2"/>
      <c r="H140" s="2"/>
      <c r="I140" s="14" t="s">
        <v>9</v>
      </c>
    </row>
    <row r="141" spans="1:9" ht="28.5" x14ac:dyDescent="0.25">
      <c r="A141" s="14">
        <f t="shared" si="3"/>
        <v>23</v>
      </c>
      <c r="B141" s="14" t="s">
        <v>78</v>
      </c>
      <c r="C141" s="14" t="s">
        <v>9</v>
      </c>
      <c r="D141" s="2"/>
      <c r="E141" s="2"/>
      <c r="F141" s="2"/>
      <c r="G141" s="2"/>
      <c r="H141" s="2"/>
      <c r="I141" s="14" t="s">
        <v>9</v>
      </c>
    </row>
    <row r="142" spans="1:9" x14ac:dyDescent="0.25">
      <c r="A142" s="14">
        <f t="shared" si="3"/>
        <v>24</v>
      </c>
      <c r="B142" s="14" t="s">
        <v>79</v>
      </c>
      <c r="C142" s="14" t="s">
        <v>9</v>
      </c>
      <c r="D142" s="2"/>
      <c r="E142" s="2"/>
      <c r="F142" s="2"/>
      <c r="G142" s="2"/>
      <c r="H142" s="2"/>
      <c r="I142" s="14" t="s">
        <v>9</v>
      </c>
    </row>
    <row r="143" spans="1:9" x14ac:dyDescent="0.25">
      <c r="A143" s="14">
        <f t="shared" si="3"/>
        <v>25</v>
      </c>
      <c r="B143" s="14" t="s">
        <v>80</v>
      </c>
      <c r="C143" s="14" t="s">
        <v>9</v>
      </c>
      <c r="D143" s="2"/>
      <c r="E143" s="2"/>
      <c r="F143" s="2"/>
      <c r="G143" s="2"/>
      <c r="H143" s="2"/>
      <c r="I143" s="14" t="s">
        <v>9</v>
      </c>
    </row>
    <row r="144" spans="1:9" ht="28.5" x14ac:dyDescent="0.25">
      <c r="A144" s="14">
        <f t="shared" si="3"/>
        <v>26</v>
      </c>
      <c r="B144" s="14" t="s">
        <v>99</v>
      </c>
      <c r="C144" s="14" t="s">
        <v>9</v>
      </c>
      <c r="D144" s="2"/>
      <c r="E144" s="2"/>
      <c r="F144" s="2"/>
      <c r="G144" s="2"/>
      <c r="H144" s="2"/>
      <c r="I144" s="14" t="s">
        <v>9</v>
      </c>
    </row>
    <row r="145" spans="1:9" ht="28.5" x14ac:dyDescent="0.25">
      <c r="A145" s="14">
        <f t="shared" si="3"/>
        <v>27</v>
      </c>
      <c r="B145" s="14" t="s">
        <v>64</v>
      </c>
      <c r="C145" s="14" t="s">
        <v>9</v>
      </c>
      <c r="D145" s="2"/>
      <c r="E145" s="2"/>
      <c r="F145" s="2"/>
      <c r="G145" s="2"/>
      <c r="H145" s="2"/>
      <c r="I145" s="14" t="s">
        <v>9</v>
      </c>
    </row>
    <row r="146" spans="1:9" ht="28.5" x14ac:dyDescent="0.25">
      <c r="A146" s="14">
        <f t="shared" si="3"/>
        <v>28</v>
      </c>
      <c r="B146" s="14" t="s">
        <v>81</v>
      </c>
      <c r="C146" s="14" t="s">
        <v>9</v>
      </c>
      <c r="D146" s="2"/>
      <c r="E146" s="2"/>
      <c r="F146" s="2"/>
      <c r="G146" s="2"/>
      <c r="H146" s="2"/>
      <c r="I146" s="14" t="s">
        <v>9</v>
      </c>
    </row>
    <row r="147" spans="1:9" x14ac:dyDescent="0.25">
      <c r="A147" s="14" t="s">
        <v>14</v>
      </c>
      <c r="B147" s="14" t="s">
        <v>324</v>
      </c>
      <c r="C147" s="14" t="s">
        <v>9</v>
      </c>
      <c r="D147" s="14"/>
      <c r="E147" s="14"/>
      <c r="F147" s="14"/>
      <c r="G147" s="14"/>
      <c r="H147" s="14"/>
      <c r="I147" s="14" t="s">
        <v>9</v>
      </c>
    </row>
    <row r="148" spans="1:9" ht="105" x14ac:dyDescent="0.25">
      <c r="A148" s="14">
        <v>1</v>
      </c>
      <c r="B148" s="14" t="s">
        <v>100</v>
      </c>
      <c r="C148" s="14" t="s">
        <v>484</v>
      </c>
      <c r="D148" s="2"/>
      <c r="E148" s="2"/>
      <c r="F148" s="2"/>
      <c r="G148" s="2"/>
      <c r="H148" s="2"/>
      <c r="I148" s="74" t="s">
        <v>443</v>
      </c>
    </row>
    <row r="149" spans="1:9" ht="85.5" x14ac:dyDescent="0.25">
      <c r="A149" s="14">
        <f>A148+1</f>
        <v>2</v>
      </c>
      <c r="B149" s="14" t="s">
        <v>101</v>
      </c>
      <c r="C149" s="14" t="s">
        <v>485</v>
      </c>
      <c r="D149" s="2"/>
      <c r="E149" s="2"/>
      <c r="F149" s="2"/>
      <c r="G149" s="2"/>
      <c r="H149" s="2"/>
      <c r="I149" s="14" t="s">
        <v>9</v>
      </c>
    </row>
    <row r="150" spans="1:9" ht="28.5" x14ac:dyDescent="0.25">
      <c r="A150" s="14">
        <f t="shared" ref="A150:A199" si="4">A149+1</f>
        <v>3</v>
      </c>
      <c r="B150" s="14" t="s">
        <v>102</v>
      </c>
      <c r="C150" s="14" t="s">
        <v>9</v>
      </c>
      <c r="D150" s="2"/>
      <c r="E150" s="2"/>
      <c r="F150" s="2"/>
      <c r="G150" s="2"/>
      <c r="H150" s="2"/>
      <c r="I150" s="14" t="s">
        <v>9</v>
      </c>
    </row>
    <row r="151" spans="1:9" ht="28.5" x14ac:dyDescent="0.25">
      <c r="A151" s="14">
        <f t="shared" si="4"/>
        <v>4</v>
      </c>
      <c r="B151" s="14" t="s">
        <v>103</v>
      </c>
      <c r="C151" s="14" t="s">
        <v>9</v>
      </c>
      <c r="D151" s="2"/>
      <c r="E151" s="2"/>
      <c r="F151" s="2"/>
      <c r="G151" s="2"/>
      <c r="H151" s="2"/>
      <c r="I151" s="14" t="s">
        <v>9</v>
      </c>
    </row>
    <row r="152" spans="1:9" ht="28.5" x14ac:dyDescent="0.25">
      <c r="A152" s="14">
        <f t="shared" si="4"/>
        <v>5</v>
      </c>
      <c r="B152" s="14" t="s">
        <v>104</v>
      </c>
      <c r="C152" s="14" t="s">
        <v>9</v>
      </c>
      <c r="D152" s="2"/>
      <c r="E152" s="2"/>
      <c r="F152" s="2"/>
      <c r="G152" s="2"/>
      <c r="H152" s="2"/>
      <c r="I152" s="14" t="s">
        <v>9</v>
      </c>
    </row>
    <row r="153" spans="1:9" ht="28.5" x14ac:dyDescent="0.25">
      <c r="A153" s="14">
        <f t="shared" si="4"/>
        <v>6</v>
      </c>
      <c r="B153" s="14" t="s">
        <v>105</v>
      </c>
      <c r="C153" s="14" t="s">
        <v>9</v>
      </c>
      <c r="D153" s="2"/>
      <c r="E153" s="2"/>
      <c r="F153" s="2"/>
      <c r="G153" s="2"/>
      <c r="H153" s="2"/>
      <c r="I153" s="14" t="s">
        <v>614</v>
      </c>
    </row>
    <row r="154" spans="1:9" ht="28.5" x14ac:dyDescent="0.25">
      <c r="A154" s="14">
        <f t="shared" si="4"/>
        <v>7</v>
      </c>
      <c r="B154" s="14" t="s">
        <v>106</v>
      </c>
      <c r="C154" s="14" t="s">
        <v>9</v>
      </c>
      <c r="D154" s="2"/>
      <c r="E154" s="2"/>
      <c r="F154" s="2"/>
      <c r="G154" s="2"/>
      <c r="H154" s="2"/>
      <c r="I154" s="14" t="s">
        <v>9</v>
      </c>
    </row>
    <row r="155" spans="1:9" ht="28.5" x14ac:dyDescent="0.25">
      <c r="A155" s="14">
        <f t="shared" si="4"/>
        <v>8</v>
      </c>
      <c r="B155" s="14" t="s">
        <v>107</v>
      </c>
      <c r="C155" s="14" t="s">
        <v>9</v>
      </c>
      <c r="D155" s="2"/>
      <c r="E155" s="2"/>
      <c r="F155" s="2"/>
      <c r="G155" s="2"/>
      <c r="H155" s="2"/>
      <c r="I155" s="14" t="s">
        <v>9</v>
      </c>
    </row>
    <row r="156" spans="1:9" ht="42.75" x14ac:dyDescent="0.25">
      <c r="A156" s="14">
        <f t="shared" si="4"/>
        <v>9</v>
      </c>
      <c r="B156" s="14" t="s">
        <v>108</v>
      </c>
      <c r="C156" s="14" t="s">
        <v>9</v>
      </c>
      <c r="D156" s="2"/>
      <c r="E156" s="2"/>
      <c r="F156" s="2"/>
      <c r="G156" s="2"/>
      <c r="H156" s="2"/>
      <c r="I156" s="14" t="s">
        <v>9</v>
      </c>
    </row>
    <row r="157" spans="1:9" ht="28.5" x14ac:dyDescent="0.25">
      <c r="A157" s="14">
        <f t="shared" si="4"/>
        <v>10</v>
      </c>
      <c r="B157" s="14" t="s">
        <v>109</v>
      </c>
      <c r="C157" s="14" t="s">
        <v>486</v>
      </c>
      <c r="D157" s="2"/>
      <c r="E157" s="2"/>
      <c r="F157" s="2"/>
      <c r="G157" s="2"/>
      <c r="H157" s="2"/>
      <c r="I157" s="14" t="s">
        <v>9</v>
      </c>
    </row>
    <row r="158" spans="1:9" ht="28.5" x14ac:dyDescent="0.25">
      <c r="A158" s="14">
        <f t="shared" si="4"/>
        <v>11</v>
      </c>
      <c r="B158" s="17" t="s">
        <v>110</v>
      </c>
      <c r="C158" s="14" t="s">
        <v>9</v>
      </c>
      <c r="D158" s="2"/>
      <c r="E158" s="2"/>
      <c r="F158" s="2"/>
      <c r="G158" s="2"/>
      <c r="H158" s="2"/>
      <c r="I158" s="14" t="s">
        <v>9</v>
      </c>
    </row>
    <row r="159" spans="1:9" ht="28.5" x14ac:dyDescent="0.25">
      <c r="A159" s="14">
        <f t="shared" si="4"/>
        <v>12</v>
      </c>
      <c r="B159" s="17" t="s">
        <v>111</v>
      </c>
      <c r="C159" s="14" t="s">
        <v>9</v>
      </c>
      <c r="D159" s="2"/>
      <c r="E159" s="2"/>
      <c r="F159" s="2"/>
      <c r="G159" s="2"/>
      <c r="H159" s="2"/>
      <c r="I159" s="14" t="s">
        <v>9</v>
      </c>
    </row>
    <row r="160" spans="1:9" ht="57" x14ac:dyDescent="0.25">
      <c r="A160" s="14">
        <f t="shared" si="4"/>
        <v>13</v>
      </c>
      <c r="B160" s="17" t="s">
        <v>112</v>
      </c>
      <c r="C160" s="14" t="s">
        <v>9</v>
      </c>
      <c r="D160" s="2"/>
      <c r="E160" s="2"/>
      <c r="F160" s="2"/>
      <c r="G160" s="2"/>
      <c r="H160" s="2"/>
      <c r="I160" s="14" t="s">
        <v>614</v>
      </c>
    </row>
    <row r="161" spans="1:9" ht="28.5" x14ac:dyDescent="0.25">
      <c r="A161" s="14">
        <f t="shared" si="4"/>
        <v>14</v>
      </c>
      <c r="B161" s="17" t="s">
        <v>113</v>
      </c>
      <c r="C161" s="14" t="s">
        <v>9</v>
      </c>
      <c r="D161" s="5"/>
      <c r="E161" s="5"/>
      <c r="F161" s="5"/>
      <c r="G161" s="5"/>
      <c r="H161" s="5"/>
      <c r="I161" s="14" t="s">
        <v>9</v>
      </c>
    </row>
    <row r="162" spans="1:9" x14ac:dyDescent="0.25">
      <c r="A162" s="14">
        <f t="shared" si="4"/>
        <v>15</v>
      </c>
      <c r="B162" s="14" t="s">
        <v>114</v>
      </c>
      <c r="C162" s="14" t="s">
        <v>487</v>
      </c>
      <c r="D162" s="5"/>
      <c r="E162" s="5"/>
      <c r="F162" s="5"/>
      <c r="G162" s="5"/>
      <c r="H162" s="5"/>
      <c r="I162" s="14" t="s">
        <v>9</v>
      </c>
    </row>
    <row r="163" spans="1:9" ht="28.5" x14ac:dyDescent="0.25">
      <c r="A163" s="14">
        <f t="shared" si="4"/>
        <v>16</v>
      </c>
      <c r="B163" s="14" t="s">
        <v>115</v>
      </c>
      <c r="C163" s="14" t="s">
        <v>444</v>
      </c>
      <c r="D163" s="5"/>
      <c r="E163" s="5"/>
      <c r="F163" s="5"/>
      <c r="G163" s="5"/>
      <c r="H163" s="5"/>
      <c r="I163" s="14" t="s">
        <v>9</v>
      </c>
    </row>
    <row r="164" spans="1:9" ht="57" x14ac:dyDescent="0.25">
      <c r="A164" s="14">
        <f t="shared" si="4"/>
        <v>17</v>
      </c>
      <c r="B164" s="14" t="s">
        <v>116</v>
      </c>
      <c r="C164" s="14" t="s">
        <v>434</v>
      </c>
      <c r="D164" s="5"/>
      <c r="E164" s="5"/>
      <c r="F164" s="5"/>
      <c r="G164" s="5"/>
      <c r="H164" s="5"/>
      <c r="I164" s="14" t="s">
        <v>9</v>
      </c>
    </row>
    <row r="165" spans="1:9" ht="57" x14ac:dyDescent="0.25">
      <c r="A165" s="14">
        <f t="shared" si="4"/>
        <v>18</v>
      </c>
      <c r="B165" s="14" t="s">
        <v>117</v>
      </c>
      <c r="C165" s="14" t="s">
        <v>434</v>
      </c>
      <c r="D165" s="5"/>
      <c r="E165" s="5"/>
      <c r="F165" s="5"/>
      <c r="G165" s="5"/>
      <c r="H165" s="5"/>
      <c r="I165" s="14" t="s">
        <v>9</v>
      </c>
    </row>
    <row r="166" spans="1:9" ht="57" x14ac:dyDescent="0.25">
      <c r="A166" s="14">
        <f t="shared" si="4"/>
        <v>19</v>
      </c>
      <c r="B166" s="14" t="s">
        <v>118</v>
      </c>
      <c r="C166" s="14" t="s">
        <v>434</v>
      </c>
      <c r="D166" s="5"/>
      <c r="E166" s="5"/>
      <c r="F166" s="5"/>
      <c r="G166" s="5"/>
      <c r="H166" s="5"/>
      <c r="I166" s="14" t="s">
        <v>9</v>
      </c>
    </row>
    <row r="167" spans="1:9" ht="71.25" x14ac:dyDescent="0.25">
      <c r="A167" s="14">
        <f t="shared" si="4"/>
        <v>20</v>
      </c>
      <c r="B167" s="14" t="s">
        <v>119</v>
      </c>
      <c r="C167" s="14" t="s">
        <v>434</v>
      </c>
      <c r="D167" s="5"/>
      <c r="E167" s="5"/>
      <c r="F167" s="5"/>
      <c r="G167" s="5"/>
      <c r="H167" s="5"/>
      <c r="I167" s="14" t="s">
        <v>9</v>
      </c>
    </row>
    <row r="168" spans="1:9" ht="71.25" x14ac:dyDescent="0.25">
      <c r="A168" s="14">
        <f t="shared" si="4"/>
        <v>21</v>
      </c>
      <c r="B168" s="14" t="s">
        <v>120</v>
      </c>
      <c r="C168" s="14" t="s">
        <v>434</v>
      </c>
      <c r="D168" s="5"/>
      <c r="E168" s="5"/>
      <c r="F168" s="5"/>
      <c r="G168" s="5"/>
      <c r="H168" s="5"/>
      <c r="I168" s="14" t="s">
        <v>9</v>
      </c>
    </row>
    <row r="169" spans="1:9" ht="57" x14ac:dyDescent="0.25">
      <c r="A169" s="14">
        <f t="shared" si="4"/>
        <v>22</v>
      </c>
      <c r="B169" s="14" t="s">
        <v>121</v>
      </c>
      <c r="C169" s="14" t="s">
        <v>434</v>
      </c>
      <c r="D169" s="5"/>
      <c r="E169" s="5"/>
      <c r="F169" s="5"/>
      <c r="G169" s="5"/>
      <c r="H169" s="5"/>
      <c r="I169" s="14" t="s">
        <v>9</v>
      </c>
    </row>
    <row r="170" spans="1:9" ht="57" x14ac:dyDescent="0.25">
      <c r="A170" s="14">
        <f t="shared" si="4"/>
        <v>23</v>
      </c>
      <c r="B170" s="14" t="s">
        <v>122</v>
      </c>
      <c r="C170" s="14" t="s">
        <v>434</v>
      </c>
      <c r="D170" s="6"/>
      <c r="E170" s="6"/>
      <c r="F170" s="6"/>
      <c r="G170" s="6"/>
      <c r="H170" s="6"/>
      <c r="I170" s="14" t="s">
        <v>9</v>
      </c>
    </row>
    <row r="171" spans="1:9" ht="28.5" x14ac:dyDescent="0.25">
      <c r="A171" s="14">
        <f t="shared" si="4"/>
        <v>24</v>
      </c>
      <c r="B171" s="14" t="s">
        <v>123</v>
      </c>
      <c r="C171" s="14" t="s">
        <v>445</v>
      </c>
      <c r="D171" s="5"/>
      <c r="E171" s="5"/>
      <c r="F171" s="5"/>
      <c r="G171" s="5"/>
      <c r="H171" s="5"/>
      <c r="I171" s="14" t="s">
        <v>9</v>
      </c>
    </row>
    <row r="172" spans="1:9" ht="57" x14ac:dyDescent="0.25">
      <c r="A172" s="14">
        <f t="shared" si="4"/>
        <v>25</v>
      </c>
      <c r="B172" s="14" t="s">
        <v>124</v>
      </c>
      <c r="C172" s="14" t="s">
        <v>434</v>
      </c>
      <c r="D172" s="5"/>
      <c r="E172" s="5"/>
      <c r="F172" s="5"/>
      <c r="G172" s="5"/>
      <c r="H172" s="5"/>
      <c r="I172" s="14" t="s">
        <v>9</v>
      </c>
    </row>
    <row r="173" spans="1:9" ht="57" x14ac:dyDescent="0.25">
      <c r="A173" s="14">
        <f t="shared" si="4"/>
        <v>26</v>
      </c>
      <c r="B173" s="14" t="s">
        <v>125</v>
      </c>
      <c r="C173" s="14" t="s">
        <v>434</v>
      </c>
      <c r="D173" s="5"/>
      <c r="E173" s="5"/>
      <c r="F173" s="5"/>
      <c r="G173" s="5"/>
      <c r="H173" s="5"/>
      <c r="I173" s="14" t="s">
        <v>9</v>
      </c>
    </row>
    <row r="174" spans="1:9" ht="71.25" x14ac:dyDescent="0.25">
      <c r="A174" s="14">
        <f t="shared" si="4"/>
        <v>27</v>
      </c>
      <c r="B174" s="14" t="s">
        <v>126</v>
      </c>
      <c r="C174" s="14" t="s">
        <v>434</v>
      </c>
      <c r="D174" s="5"/>
      <c r="E174" s="5"/>
      <c r="F174" s="5"/>
      <c r="G174" s="5"/>
      <c r="H174" s="5"/>
      <c r="I174" s="14" t="s">
        <v>9</v>
      </c>
    </row>
    <row r="175" spans="1:9" ht="99.75" x14ac:dyDescent="0.25">
      <c r="A175" s="14">
        <f t="shared" si="4"/>
        <v>28</v>
      </c>
      <c r="B175" s="14" t="s">
        <v>127</v>
      </c>
      <c r="C175" s="14" t="s">
        <v>434</v>
      </c>
      <c r="D175" s="6"/>
      <c r="E175" s="6"/>
      <c r="F175" s="6"/>
      <c r="G175" s="6"/>
      <c r="H175" s="6"/>
      <c r="I175" s="14" t="s">
        <v>9</v>
      </c>
    </row>
    <row r="176" spans="1:9" ht="71.25" x14ac:dyDescent="0.25">
      <c r="A176" s="14">
        <f t="shared" si="4"/>
        <v>29</v>
      </c>
      <c r="B176" s="14" t="s">
        <v>128</v>
      </c>
      <c r="C176" s="14" t="s">
        <v>434</v>
      </c>
      <c r="D176" s="5"/>
      <c r="E176" s="5"/>
      <c r="F176" s="5"/>
      <c r="G176" s="5"/>
      <c r="H176" s="5"/>
      <c r="I176" s="14" t="s">
        <v>9</v>
      </c>
    </row>
    <row r="177" spans="1:9" ht="85.5" x14ac:dyDescent="0.25">
      <c r="A177" s="14">
        <f t="shared" si="4"/>
        <v>30</v>
      </c>
      <c r="B177" s="14" t="s">
        <v>129</v>
      </c>
      <c r="C177" s="14" t="s">
        <v>434</v>
      </c>
      <c r="D177" s="5"/>
      <c r="E177" s="5"/>
      <c r="F177" s="5"/>
      <c r="G177" s="5"/>
      <c r="H177" s="5"/>
      <c r="I177" s="14" t="s">
        <v>9</v>
      </c>
    </row>
    <row r="178" spans="1:9" ht="85.5" x14ac:dyDescent="0.25">
      <c r="A178" s="14">
        <f t="shared" si="4"/>
        <v>31</v>
      </c>
      <c r="B178" s="14" t="s">
        <v>130</v>
      </c>
      <c r="C178" s="14" t="s">
        <v>434</v>
      </c>
      <c r="D178" s="5"/>
      <c r="E178" s="5"/>
      <c r="F178" s="5"/>
      <c r="G178" s="5"/>
      <c r="H178" s="5"/>
      <c r="I178" s="14" t="s">
        <v>9</v>
      </c>
    </row>
    <row r="179" spans="1:9" ht="99.75" x14ac:dyDescent="0.25">
      <c r="A179" s="14">
        <f t="shared" si="4"/>
        <v>32</v>
      </c>
      <c r="B179" s="14" t="s">
        <v>131</v>
      </c>
      <c r="C179" s="14" t="s">
        <v>434</v>
      </c>
      <c r="D179" s="5"/>
      <c r="E179" s="5"/>
      <c r="F179" s="5"/>
      <c r="G179" s="5"/>
      <c r="H179" s="5"/>
      <c r="I179" s="14" t="s">
        <v>9</v>
      </c>
    </row>
    <row r="180" spans="1:9" ht="28.5" x14ac:dyDescent="0.25">
      <c r="A180" s="14">
        <f t="shared" si="4"/>
        <v>33</v>
      </c>
      <c r="B180" s="14" t="s">
        <v>132</v>
      </c>
      <c r="C180" s="14" t="s">
        <v>9</v>
      </c>
      <c r="D180" s="5"/>
      <c r="E180" s="5"/>
      <c r="F180" s="5"/>
      <c r="G180" s="5"/>
      <c r="H180" s="5"/>
      <c r="I180" s="14" t="s">
        <v>9</v>
      </c>
    </row>
    <row r="181" spans="1:9" ht="28.5" x14ac:dyDescent="0.25">
      <c r="A181" s="14">
        <f t="shared" si="4"/>
        <v>34</v>
      </c>
      <c r="B181" s="14" t="s">
        <v>133</v>
      </c>
      <c r="C181" s="14" t="s">
        <v>509</v>
      </c>
      <c r="D181" s="5"/>
      <c r="E181" s="5"/>
      <c r="F181" s="5"/>
      <c r="G181" s="5"/>
      <c r="H181" s="5"/>
      <c r="I181" s="14" t="s">
        <v>9</v>
      </c>
    </row>
    <row r="182" spans="1:9" ht="57" x14ac:dyDescent="0.25">
      <c r="A182" s="14">
        <f t="shared" si="4"/>
        <v>35</v>
      </c>
      <c r="B182" s="14" t="s">
        <v>134</v>
      </c>
      <c r="C182" s="75" t="s">
        <v>446</v>
      </c>
      <c r="D182" s="5"/>
      <c r="E182" s="5"/>
      <c r="F182" s="5"/>
      <c r="G182" s="5"/>
      <c r="H182" s="5"/>
      <c r="I182" s="14" t="s">
        <v>9</v>
      </c>
    </row>
    <row r="183" spans="1:9" ht="71.25" x14ac:dyDescent="0.25">
      <c r="A183" s="14">
        <f t="shared" si="4"/>
        <v>36</v>
      </c>
      <c r="B183" s="14" t="s">
        <v>135</v>
      </c>
      <c r="C183" s="16" t="s">
        <v>434</v>
      </c>
      <c r="D183" s="5"/>
      <c r="E183" s="5"/>
      <c r="F183" s="5"/>
      <c r="G183" s="5"/>
      <c r="H183" s="5"/>
      <c r="I183" s="14" t="s">
        <v>9</v>
      </c>
    </row>
    <row r="184" spans="1:9" ht="42.75" x14ac:dyDescent="0.25">
      <c r="A184" s="14">
        <f t="shared" si="4"/>
        <v>37</v>
      </c>
      <c r="B184" s="14" t="s">
        <v>136</v>
      </c>
      <c r="C184" s="14" t="s">
        <v>447</v>
      </c>
      <c r="D184" s="5"/>
      <c r="E184" s="5"/>
      <c r="F184" s="5"/>
      <c r="G184" s="5"/>
      <c r="H184" s="5"/>
      <c r="I184" s="14" t="s">
        <v>9</v>
      </c>
    </row>
    <row r="185" spans="1:9" ht="42.75" x14ac:dyDescent="0.25">
      <c r="A185" s="14">
        <f t="shared" si="4"/>
        <v>38</v>
      </c>
      <c r="B185" s="14" t="s">
        <v>137</v>
      </c>
      <c r="C185" s="14" t="s">
        <v>434</v>
      </c>
      <c r="D185" s="5"/>
      <c r="E185" s="5"/>
      <c r="F185" s="5"/>
      <c r="G185" s="5"/>
      <c r="H185" s="5"/>
      <c r="I185" s="14" t="s">
        <v>9</v>
      </c>
    </row>
    <row r="186" spans="1:9" ht="28.5" x14ac:dyDescent="0.25">
      <c r="A186" s="14">
        <f t="shared" si="4"/>
        <v>39</v>
      </c>
      <c r="B186" s="14" t="s">
        <v>138</v>
      </c>
      <c r="C186" s="76" t="s">
        <v>510</v>
      </c>
      <c r="D186" s="5"/>
      <c r="E186" s="5"/>
      <c r="F186" s="5"/>
      <c r="G186" s="5"/>
      <c r="H186" s="5"/>
      <c r="I186" s="14" t="s">
        <v>9</v>
      </c>
    </row>
    <row r="187" spans="1:9" ht="42.75" x14ac:dyDescent="0.25">
      <c r="A187" s="14">
        <f t="shared" si="4"/>
        <v>40</v>
      </c>
      <c r="B187" s="14" t="s">
        <v>139</v>
      </c>
      <c r="C187" s="14" t="s">
        <v>434</v>
      </c>
      <c r="D187" s="5"/>
      <c r="E187" s="5"/>
      <c r="F187" s="5"/>
      <c r="G187" s="5"/>
      <c r="H187" s="5"/>
      <c r="I187" s="14" t="s">
        <v>9</v>
      </c>
    </row>
    <row r="188" spans="1:9" ht="42.75" x14ac:dyDescent="0.25">
      <c r="A188" s="14">
        <f t="shared" si="4"/>
        <v>41</v>
      </c>
      <c r="B188" s="17" t="s">
        <v>140</v>
      </c>
      <c r="C188" s="14" t="s">
        <v>448</v>
      </c>
      <c r="D188" s="5"/>
      <c r="E188" s="5"/>
      <c r="F188" s="5"/>
      <c r="G188" s="5"/>
      <c r="H188" s="5"/>
      <c r="I188" s="14" t="s">
        <v>9</v>
      </c>
    </row>
    <row r="189" spans="1:9" ht="28.5" x14ac:dyDescent="0.25">
      <c r="A189" s="14">
        <f t="shared" si="4"/>
        <v>42</v>
      </c>
      <c r="B189" s="17" t="s">
        <v>141</v>
      </c>
      <c r="C189" s="14" t="s">
        <v>449</v>
      </c>
      <c r="D189" s="5"/>
      <c r="E189" s="5"/>
      <c r="F189" s="5"/>
      <c r="G189" s="5"/>
      <c r="H189" s="5"/>
      <c r="I189" s="14" t="s">
        <v>9</v>
      </c>
    </row>
    <row r="190" spans="1:9" ht="42.75" x14ac:dyDescent="0.25">
      <c r="A190" s="14">
        <f t="shared" si="4"/>
        <v>43</v>
      </c>
      <c r="B190" s="17" t="s">
        <v>142</v>
      </c>
      <c r="C190" s="14" t="s">
        <v>511</v>
      </c>
      <c r="D190" s="5"/>
      <c r="E190" s="5"/>
      <c r="F190" s="5"/>
      <c r="G190" s="5"/>
      <c r="H190" s="5"/>
      <c r="I190" s="14" t="s">
        <v>9</v>
      </c>
    </row>
    <row r="191" spans="1:9" ht="28.5" x14ac:dyDescent="0.25">
      <c r="A191" s="14">
        <f t="shared" si="4"/>
        <v>44</v>
      </c>
      <c r="B191" s="14" t="s">
        <v>143</v>
      </c>
      <c r="C191" s="14"/>
      <c r="D191" s="5"/>
      <c r="E191" s="5"/>
      <c r="F191" s="5"/>
      <c r="G191" s="5"/>
      <c r="H191" s="5"/>
      <c r="I191" s="14" t="s">
        <v>9</v>
      </c>
    </row>
    <row r="192" spans="1:9" x14ac:dyDescent="0.25">
      <c r="A192" s="14">
        <f t="shared" si="4"/>
        <v>45</v>
      </c>
      <c r="B192" s="14" t="s">
        <v>144</v>
      </c>
      <c r="C192" s="14"/>
      <c r="D192" s="2"/>
      <c r="E192" s="2"/>
      <c r="F192" s="2"/>
      <c r="G192" s="2"/>
      <c r="H192" s="2"/>
      <c r="I192" s="14" t="s">
        <v>9</v>
      </c>
    </row>
    <row r="193" spans="1:9" ht="42.75" x14ac:dyDescent="0.25">
      <c r="A193" s="14">
        <f t="shared" si="4"/>
        <v>46</v>
      </c>
      <c r="B193" s="14" t="s">
        <v>145</v>
      </c>
      <c r="C193" s="14" t="s">
        <v>488</v>
      </c>
      <c r="D193" s="2"/>
      <c r="E193" s="2"/>
      <c r="F193" s="2"/>
      <c r="G193" s="2"/>
      <c r="H193" s="2"/>
      <c r="I193" s="14" t="s">
        <v>9</v>
      </c>
    </row>
    <row r="194" spans="1:9" ht="28.5" x14ac:dyDescent="0.25">
      <c r="A194" s="14">
        <f t="shared" si="4"/>
        <v>47</v>
      </c>
      <c r="B194" s="14" t="s">
        <v>146</v>
      </c>
      <c r="C194" s="14"/>
      <c r="D194" s="2"/>
      <c r="E194" s="2"/>
      <c r="F194" s="2"/>
      <c r="G194" s="2"/>
      <c r="H194" s="2"/>
      <c r="I194" s="14" t="s">
        <v>9</v>
      </c>
    </row>
    <row r="195" spans="1:9" x14ac:dyDescent="0.25">
      <c r="A195" s="14">
        <f t="shared" si="4"/>
        <v>48</v>
      </c>
      <c r="B195" s="14" t="s">
        <v>147</v>
      </c>
      <c r="C195" s="14"/>
      <c r="D195" s="2"/>
      <c r="E195" s="2"/>
      <c r="F195" s="2"/>
      <c r="G195" s="2"/>
      <c r="H195" s="2"/>
      <c r="I195" s="14" t="s">
        <v>9</v>
      </c>
    </row>
    <row r="196" spans="1:9" x14ac:dyDescent="0.25">
      <c r="A196" s="14">
        <f t="shared" si="4"/>
        <v>49</v>
      </c>
      <c r="B196" s="14" t="s">
        <v>148</v>
      </c>
      <c r="C196" s="14"/>
      <c r="D196" s="2"/>
      <c r="E196" s="2"/>
      <c r="F196" s="2"/>
      <c r="G196" s="2"/>
      <c r="H196" s="2"/>
      <c r="I196" s="14" t="s">
        <v>9</v>
      </c>
    </row>
    <row r="197" spans="1:9" ht="28.5" x14ac:dyDescent="0.25">
      <c r="A197" s="14">
        <f t="shared" si="4"/>
        <v>50</v>
      </c>
      <c r="B197" s="14" t="s">
        <v>149</v>
      </c>
      <c r="C197" s="14" t="s">
        <v>489</v>
      </c>
      <c r="D197" s="2"/>
      <c r="E197" s="2"/>
      <c r="F197" s="2"/>
      <c r="G197" s="2"/>
      <c r="H197" s="2"/>
      <c r="I197" s="14" t="s">
        <v>9</v>
      </c>
    </row>
    <row r="198" spans="1:9" ht="42.75" x14ac:dyDescent="0.25">
      <c r="A198" s="14">
        <f t="shared" si="4"/>
        <v>51</v>
      </c>
      <c r="B198" s="14" t="s">
        <v>150</v>
      </c>
      <c r="C198" s="14" t="s">
        <v>450</v>
      </c>
      <c r="D198" s="2"/>
      <c r="E198" s="2"/>
      <c r="F198" s="2"/>
      <c r="G198" s="2"/>
      <c r="H198" s="2"/>
      <c r="I198" s="14" t="s">
        <v>9</v>
      </c>
    </row>
    <row r="199" spans="1:9" ht="28.5" x14ac:dyDescent="0.25">
      <c r="A199" s="14">
        <f t="shared" si="4"/>
        <v>52</v>
      </c>
      <c r="B199" s="14" t="s">
        <v>151</v>
      </c>
      <c r="C199" s="14" t="s">
        <v>490</v>
      </c>
      <c r="D199" s="2"/>
      <c r="E199" s="2"/>
      <c r="F199" s="2"/>
      <c r="G199" s="2"/>
      <c r="H199" s="2"/>
      <c r="I199" s="14" t="s">
        <v>9</v>
      </c>
    </row>
    <row r="200" spans="1:9" x14ac:dyDescent="0.25">
      <c r="A200" s="14" t="s">
        <v>14</v>
      </c>
      <c r="B200" s="14" t="s">
        <v>325</v>
      </c>
      <c r="C200" s="14" t="s">
        <v>9</v>
      </c>
      <c r="D200" s="14"/>
      <c r="E200" s="14"/>
      <c r="F200" s="14"/>
      <c r="G200" s="14"/>
      <c r="H200" s="14"/>
      <c r="I200" s="14" t="s">
        <v>9</v>
      </c>
    </row>
    <row r="201" spans="1:9" ht="71.25" x14ac:dyDescent="0.25">
      <c r="A201" s="14">
        <v>1</v>
      </c>
      <c r="B201" s="14" t="s">
        <v>152</v>
      </c>
      <c r="C201" s="14" t="s">
        <v>9</v>
      </c>
      <c r="D201" s="2"/>
      <c r="E201" s="2"/>
      <c r="F201" s="2"/>
      <c r="G201" s="2"/>
      <c r="H201" s="2"/>
      <c r="I201" s="14" t="s">
        <v>451</v>
      </c>
    </row>
    <row r="202" spans="1:9" ht="28.5" x14ac:dyDescent="0.25">
      <c r="A202" s="14">
        <f>A201+1</f>
        <v>2</v>
      </c>
      <c r="B202" s="14" t="s">
        <v>153</v>
      </c>
      <c r="C202" s="14" t="s">
        <v>9</v>
      </c>
      <c r="D202" s="2"/>
      <c r="E202" s="2"/>
      <c r="F202" s="2"/>
      <c r="G202" s="2"/>
      <c r="H202" s="2"/>
      <c r="I202" s="14" t="s">
        <v>9</v>
      </c>
    </row>
    <row r="203" spans="1:9" ht="28.5" x14ac:dyDescent="0.25">
      <c r="A203" s="14">
        <f t="shared" ref="A203:A240" si="5">A202+1</f>
        <v>3</v>
      </c>
      <c r="B203" s="14" t="s">
        <v>154</v>
      </c>
      <c r="C203" s="14" t="s">
        <v>9</v>
      </c>
      <c r="D203" s="2"/>
      <c r="E203" s="2"/>
      <c r="F203" s="2"/>
      <c r="G203" s="2"/>
      <c r="H203" s="2"/>
      <c r="I203" s="14" t="s">
        <v>9</v>
      </c>
    </row>
    <row r="204" spans="1:9" ht="28.5" x14ac:dyDescent="0.25">
      <c r="A204" s="14">
        <f t="shared" si="5"/>
        <v>4</v>
      </c>
      <c r="B204" s="14" t="s">
        <v>155</v>
      </c>
      <c r="C204" s="14" t="s">
        <v>9</v>
      </c>
      <c r="D204" s="2"/>
      <c r="E204" s="2"/>
      <c r="F204" s="2"/>
      <c r="G204" s="2"/>
      <c r="H204" s="2"/>
      <c r="I204" s="14" t="s">
        <v>9</v>
      </c>
    </row>
    <row r="205" spans="1:9" ht="28.5" x14ac:dyDescent="0.25">
      <c r="A205" s="14">
        <f t="shared" si="5"/>
        <v>5</v>
      </c>
      <c r="B205" s="14" t="s">
        <v>156</v>
      </c>
      <c r="C205" s="14" t="s">
        <v>9</v>
      </c>
      <c r="D205" s="2"/>
      <c r="E205" s="2"/>
      <c r="F205" s="2"/>
      <c r="G205" s="2"/>
      <c r="H205" s="2"/>
      <c r="I205" s="14" t="s">
        <v>9</v>
      </c>
    </row>
    <row r="206" spans="1:9" ht="42.75" x14ac:dyDescent="0.25">
      <c r="A206" s="14">
        <f t="shared" si="5"/>
        <v>6</v>
      </c>
      <c r="B206" s="14" t="s">
        <v>157</v>
      </c>
      <c r="C206" s="77" t="s">
        <v>491</v>
      </c>
      <c r="D206" s="2"/>
      <c r="E206" s="2"/>
      <c r="F206" s="2"/>
      <c r="G206" s="2"/>
      <c r="H206" s="2"/>
      <c r="I206" s="14" t="s">
        <v>9</v>
      </c>
    </row>
    <row r="207" spans="1:9" ht="42.75" x14ac:dyDescent="0.25">
      <c r="A207" s="14">
        <f t="shared" si="5"/>
        <v>7</v>
      </c>
      <c r="B207" s="14" t="s">
        <v>158</v>
      </c>
      <c r="C207" s="14" t="s">
        <v>434</v>
      </c>
      <c r="D207" s="2"/>
      <c r="E207" s="2"/>
      <c r="F207" s="2"/>
      <c r="G207" s="2"/>
      <c r="H207" s="2"/>
      <c r="I207" s="14" t="s">
        <v>9</v>
      </c>
    </row>
    <row r="208" spans="1:9" ht="42.75" x14ac:dyDescent="0.25">
      <c r="A208" s="14">
        <f t="shared" si="5"/>
        <v>8</v>
      </c>
      <c r="B208" s="14" t="s">
        <v>159</v>
      </c>
      <c r="C208" s="14" t="s">
        <v>434</v>
      </c>
      <c r="D208" s="2"/>
      <c r="E208" s="2"/>
      <c r="F208" s="2"/>
      <c r="G208" s="2"/>
      <c r="H208" s="2"/>
      <c r="I208" s="14" t="s">
        <v>9</v>
      </c>
    </row>
    <row r="209" spans="1:9" ht="28.5" x14ac:dyDescent="0.25">
      <c r="A209" s="14">
        <f t="shared" si="5"/>
        <v>9</v>
      </c>
      <c r="B209" s="14" t="s">
        <v>94</v>
      </c>
      <c r="C209" s="14"/>
      <c r="D209" s="2"/>
      <c r="E209" s="2"/>
      <c r="F209" s="2"/>
      <c r="G209" s="2"/>
      <c r="H209" s="2"/>
      <c r="I209" s="14" t="s">
        <v>9</v>
      </c>
    </row>
    <row r="210" spans="1:9" ht="42.75" x14ac:dyDescent="0.25">
      <c r="A210" s="14">
        <f t="shared" si="5"/>
        <v>10</v>
      </c>
      <c r="B210" s="17" t="s">
        <v>160</v>
      </c>
      <c r="C210" s="14"/>
      <c r="D210" s="2"/>
      <c r="E210" s="2"/>
      <c r="F210" s="2"/>
      <c r="G210" s="2"/>
      <c r="H210" s="2"/>
      <c r="I210" s="14" t="s">
        <v>9</v>
      </c>
    </row>
    <row r="211" spans="1:9" ht="28.5" x14ac:dyDescent="0.25">
      <c r="A211" s="14">
        <f t="shared" si="5"/>
        <v>11</v>
      </c>
      <c r="B211" s="17" t="s">
        <v>161</v>
      </c>
      <c r="C211" s="75" t="s">
        <v>449</v>
      </c>
      <c r="D211" s="2"/>
      <c r="E211" s="2"/>
      <c r="F211" s="2"/>
      <c r="G211" s="2"/>
      <c r="H211" s="2"/>
      <c r="I211" s="14" t="s">
        <v>9</v>
      </c>
    </row>
    <row r="212" spans="1:9" ht="42.75" x14ac:dyDescent="0.25">
      <c r="A212" s="14">
        <f t="shared" si="5"/>
        <v>12</v>
      </c>
      <c r="B212" s="17" t="s">
        <v>162</v>
      </c>
      <c r="C212" s="14" t="s">
        <v>9</v>
      </c>
      <c r="D212" s="2"/>
      <c r="E212" s="2"/>
      <c r="F212" s="2"/>
      <c r="G212" s="2"/>
      <c r="H212" s="2"/>
      <c r="I212" s="14" t="s">
        <v>9</v>
      </c>
    </row>
    <row r="213" spans="1:9" x14ac:dyDescent="0.25">
      <c r="A213" s="14">
        <f t="shared" si="5"/>
        <v>13</v>
      </c>
      <c r="B213" s="14" t="s">
        <v>163</v>
      </c>
      <c r="C213" s="77" t="s">
        <v>492</v>
      </c>
      <c r="D213" s="2"/>
      <c r="E213" s="2"/>
      <c r="F213" s="2"/>
      <c r="G213" s="2"/>
      <c r="H213" s="2"/>
      <c r="I213" s="14" t="s">
        <v>9</v>
      </c>
    </row>
    <row r="214" spans="1:9" ht="28.5" x14ac:dyDescent="0.25">
      <c r="A214" s="14">
        <f t="shared" si="5"/>
        <v>14</v>
      </c>
      <c r="B214" s="14" t="s">
        <v>164</v>
      </c>
      <c r="C214" s="14" t="s">
        <v>434</v>
      </c>
      <c r="D214" s="2"/>
      <c r="E214" s="2"/>
      <c r="F214" s="2"/>
      <c r="G214" s="2"/>
      <c r="H214" s="2"/>
      <c r="I214" s="14" t="s">
        <v>9</v>
      </c>
    </row>
    <row r="215" spans="1:9" ht="28.5" x14ac:dyDescent="0.25">
      <c r="A215" s="14">
        <f t="shared" si="5"/>
        <v>15</v>
      </c>
      <c r="B215" s="14" t="s">
        <v>72</v>
      </c>
      <c r="C215" s="14" t="s">
        <v>9</v>
      </c>
      <c r="D215" s="2"/>
      <c r="E215" s="2"/>
      <c r="F215" s="2"/>
      <c r="G215" s="2"/>
      <c r="H215" s="2"/>
      <c r="I215" s="14" t="s">
        <v>9</v>
      </c>
    </row>
    <row r="216" spans="1:9" x14ac:dyDescent="0.25">
      <c r="A216" s="14">
        <f t="shared" si="5"/>
        <v>16</v>
      </c>
      <c r="B216" s="14" t="s">
        <v>165</v>
      </c>
      <c r="C216" s="14" t="s">
        <v>9</v>
      </c>
      <c r="D216" s="5"/>
      <c r="E216" s="5"/>
      <c r="F216" s="5"/>
      <c r="G216" s="5"/>
      <c r="H216" s="5"/>
      <c r="I216" s="14" t="s">
        <v>9</v>
      </c>
    </row>
    <row r="217" spans="1:9" ht="28.5" x14ac:dyDescent="0.25">
      <c r="A217" s="14">
        <f t="shared" si="5"/>
        <v>17</v>
      </c>
      <c r="B217" s="14" t="s">
        <v>166</v>
      </c>
      <c r="C217" s="77" t="s">
        <v>493</v>
      </c>
      <c r="D217" s="5"/>
      <c r="E217" s="5"/>
      <c r="F217" s="5"/>
      <c r="G217" s="5"/>
      <c r="H217" s="5"/>
      <c r="I217" s="14" t="s">
        <v>9</v>
      </c>
    </row>
    <row r="218" spans="1:9" ht="57" x14ac:dyDescent="0.25">
      <c r="A218" s="14">
        <f t="shared" si="5"/>
        <v>18</v>
      </c>
      <c r="B218" s="14" t="s">
        <v>167</v>
      </c>
      <c r="C218" s="77" t="s">
        <v>494</v>
      </c>
      <c r="D218" s="5"/>
      <c r="E218" s="5"/>
      <c r="F218" s="5"/>
      <c r="G218" s="5"/>
      <c r="H218" s="5"/>
      <c r="I218" s="14" t="s">
        <v>9</v>
      </c>
    </row>
    <row r="219" spans="1:9" ht="28.5" x14ac:dyDescent="0.25">
      <c r="A219" s="14">
        <f t="shared" si="5"/>
        <v>19</v>
      </c>
      <c r="B219" s="14" t="s">
        <v>168</v>
      </c>
      <c r="C219" s="14" t="s">
        <v>495</v>
      </c>
      <c r="D219" s="5"/>
      <c r="E219" s="5"/>
      <c r="F219" s="5"/>
      <c r="G219" s="5"/>
      <c r="H219" s="5"/>
      <c r="I219" s="14" t="s">
        <v>9</v>
      </c>
    </row>
    <row r="220" spans="1:9" ht="28.5" x14ac:dyDescent="0.25">
      <c r="A220" s="14">
        <f t="shared" si="5"/>
        <v>20</v>
      </c>
      <c r="B220" s="14" t="s">
        <v>169</v>
      </c>
      <c r="C220" s="14" t="s">
        <v>9</v>
      </c>
      <c r="D220" s="2"/>
      <c r="E220" s="2"/>
      <c r="F220" s="2"/>
      <c r="G220" s="2"/>
      <c r="H220" s="2"/>
      <c r="I220" s="14" t="s">
        <v>9</v>
      </c>
    </row>
    <row r="221" spans="1:9" ht="28.5" x14ac:dyDescent="0.25">
      <c r="A221" s="14">
        <f t="shared" si="5"/>
        <v>21</v>
      </c>
      <c r="B221" s="14" t="s">
        <v>170</v>
      </c>
      <c r="C221" s="14" t="s">
        <v>9</v>
      </c>
      <c r="D221" s="2"/>
      <c r="E221" s="2"/>
      <c r="F221" s="2"/>
      <c r="G221" s="2"/>
      <c r="H221" s="2"/>
      <c r="I221" s="14" t="s">
        <v>9</v>
      </c>
    </row>
    <row r="222" spans="1:9" ht="28.5" x14ac:dyDescent="0.25">
      <c r="A222" s="14">
        <f t="shared" si="5"/>
        <v>22</v>
      </c>
      <c r="B222" s="14" t="s">
        <v>171</v>
      </c>
      <c r="C222" s="14" t="s">
        <v>9</v>
      </c>
      <c r="D222" s="2"/>
      <c r="E222" s="2"/>
      <c r="F222" s="2"/>
      <c r="G222" s="2"/>
      <c r="H222" s="2"/>
      <c r="I222" s="14" t="s">
        <v>9</v>
      </c>
    </row>
    <row r="223" spans="1:9" ht="42.75" x14ac:dyDescent="0.25">
      <c r="A223" s="14">
        <f t="shared" si="5"/>
        <v>23</v>
      </c>
      <c r="B223" s="14" t="s">
        <v>172</v>
      </c>
      <c r="C223" s="14" t="s">
        <v>452</v>
      </c>
      <c r="D223" s="2"/>
      <c r="E223" s="2"/>
      <c r="F223" s="2"/>
      <c r="G223" s="2"/>
      <c r="H223" s="2"/>
      <c r="I223" s="14" t="s">
        <v>9</v>
      </c>
    </row>
    <row r="224" spans="1:9" ht="28.5" x14ac:dyDescent="0.25">
      <c r="A224" s="14">
        <f t="shared" si="5"/>
        <v>24</v>
      </c>
      <c r="B224" s="14" t="s">
        <v>173</v>
      </c>
      <c r="C224" s="14" t="s">
        <v>496</v>
      </c>
      <c r="D224" s="2"/>
      <c r="E224" s="2"/>
      <c r="F224" s="2"/>
      <c r="G224" s="2"/>
      <c r="H224" s="2"/>
      <c r="I224" s="14" t="s">
        <v>9</v>
      </c>
    </row>
    <row r="225" spans="1:9" ht="28.5" x14ac:dyDescent="0.25">
      <c r="A225" s="14">
        <f t="shared" si="5"/>
        <v>25</v>
      </c>
      <c r="B225" s="14" t="s">
        <v>174</v>
      </c>
      <c r="C225" s="14" t="s">
        <v>497</v>
      </c>
      <c r="D225" s="2"/>
      <c r="E225" s="2"/>
      <c r="F225" s="2"/>
      <c r="G225" s="2"/>
      <c r="H225" s="2"/>
      <c r="I225" s="14" t="s">
        <v>9</v>
      </c>
    </row>
    <row r="226" spans="1:9" ht="28.5" x14ac:dyDescent="0.25">
      <c r="A226" s="14">
        <f t="shared" si="5"/>
        <v>26</v>
      </c>
      <c r="B226" s="14" t="s">
        <v>175</v>
      </c>
      <c r="C226" s="14" t="s">
        <v>453</v>
      </c>
      <c r="D226" s="7"/>
      <c r="E226" s="7"/>
      <c r="F226" s="7"/>
      <c r="G226" s="7"/>
      <c r="H226" s="7"/>
      <c r="I226" s="14" t="s">
        <v>9</v>
      </c>
    </row>
    <row r="227" spans="1:9" ht="85.5" x14ac:dyDescent="0.25">
      <c r="A227" s="14">
        <f t="shared" si="5"/>
        <v>27</v>
      </c>
      <c r="B227" s="14" t="s">
        <v>176</v>
      </c>
      <c r="C227" s="14" t="s">
        <v>9</v>
      </c>
      <c r="D227" s="2"/>
      <c r="E227" s="2"/>
      <c r="F227" s="2"/>
      <c r="G227" s="2"/>
      <c r="H227" s="2"/>
      <c r="I227" s="14" t="s">
        <v>454</v>
      </c>
    </row>
    <row r="228" spans="1:9" ht="42.75" x14ac:dyDescent="0.25">
      <c r="A228" s="14">
        <f t="shared" si="5"/>
        <v>28</v>
      </c>
      <c r="B228" s="14" t="s">
        <v>177</v>
      </c>
      <c r="C228" s="14" t="s">
        <v>9</v>
      </c>
      <c r="D228" s="2"/>
      <c r="E228" s="2"/>
      <c r="F228" s="2"/>
      <c r="G228" s="2"/>
      <c r="H228" s="2"/>
      <c r="I228" s="14" t="s">
        <v>9</v>
      </c>
    </row>
    <row r="229" spans="1:9" x14ac:dyDescent="0.25">
      <c r="A229" s="14">
        <f t="shared" si="5"/>
        <v>29</v>
      </c>
      <c r="B229" s="14" t="s">
        <v>178</v>
      </c>
      <c r="C229" s="14" t="s">
        <v>9</v>
      </c>
      <c r="D229" s="2"/>
      <c r="E229" s="2"/>
      <c r="F229" s="2"/>
      <c r="G229" s="2"/>
      <c r="H229" s="2"/>
      <c r="I229" s="14" t="s">
        <v>9</v>
      </c>
    </row>
    <row r="230" spans="1:9" x14ac:dyDescent="0.25">
      <c r="A230" s="14">
        <f t="shared" si="5"/>
        <v>30</v>
      </c>
      <c r="B230" s="14" t="s">
        <v>179</v>
      </c>
      <c r="C230" s="14" t="s">
        <v>9</v>
      </c>
      <c r="D230" s="2"/>
      <c r="E230" s="2"/>
      <c r="F230" s="2"/>
      <c r="G230" s="2"/>
      <c r="H230" s="2"/>
      <c r="I230" s="14" t="s">
        <v>9</v>
      </c>
    </row>
    <row r="231" spans="1:9" ht="71.25" x14ac:dyDescent="0.25">
      <c r="A231" s="14">
        <f t="shared" si="5"/>
        <v>31</v>
      </c>
      <c r="B231" s="14" t="s">
        <v>180</v>
      </c>
      <c r="C231" s="14" t="s">
        <v>9</v>
      </c>
      <c r="D231" s="2"/>
      <c r="E231" s="2"/>
      <c r="F231" s="2"/>
      <c r="G231" s="2"/>
      <c r="H231" s="2"/>
      <c r="I231" s="14" t="s">
        <v>9</v>
      </c>
    </row>
    <row r="232" spans="1:9" ht="57" x14ac:dyDescent="0.25">
      <c r="A232" s="14">
        <f t="shared" si="5"/>
        <v>32</v>
      </c>
      <c r="B232" s="14" t="s">
        <v>181</v>
      </c>
      <c r="C232" s="14" t="s">
        <v>9</v>
      </c>
      <c r="D232" s="2"/>
      <c r="E232" s="2"/>
      <c r="F232" s="2"/>
      <c r="G232" s="2"/>
      <c r="H232" s="2"/>
      <c r="I232" s="14" t="s">
        <v>9</v>
      </c>
    </row>
    <row r="233" spans="1:9" ht="42.75" x14ac:dyDescent="0.25">
      <c r="A233" s="14">
        <f t="shared" si="5"/>
        <v>33</v>
      </c>
      <c r="B233" s="14" t="s">
        <v>182</v>
      </c>
      <c r="C233" s="14" t="s">
        <v>9</v>
      </c>
      <c r="D233" s="2"/>
      <c r="E233" s="2"/>
      <c r="F233" s="2"/>
      <c r="G233" s="2"/>
      <c r="H233" s="2"/>
      <c r="I233" s="14" t="s">
        <v>9</v>
      </c>
    </row>
    <row r="234" spans="1:9" ht="28.5" x14ac:dyDescent="0.25">
      <c r="A234" s="14">
        <f t="shared" si="5"/>
        <v>34</v>
      </c>
      <c r="B234" s="14" t="s">
        <v>183</v>
      </c>
      <c r="C234" s="14" t="s">
        <v>456</v>
      </c>
      <c r="D234" s="2"/>
      <c r="E234" s="2"/>
      <c r="F234" s="2"/>
      <c r="G234" s="2"/>
      <c r="H234" s="2"/>
      <c r="I234" s="14" t="s">
        <v>9</v>
      </c>
    </row>
    <row r="235" spans="1:9" ht="42.75" x14ac:dyDescent="0.25">
      <c r="A235" s="14">
        <f t="shared" si="5"/>
        <v>35</v>
      </c>
      <c r="B235" s="14" t="s">
        <v>184</v>
      </c>
      <c r="C235" s="14" t="s">
        <v>457</v>
      </c>
      <c r="D235" s="2"/>
      <c r="E235" s="2"/>
      <c r="F235" s="2"/>
      <c r="G235" s="2"/>
      <c r="H235" s="2"/>
      <c r="I235" s="14" t="s">
        <v>9</v>
      </c>
    </row>
    <row r="236" spans="1:9" ht="42.75" x14ac:dyDescent="0.25">
      <c r="A236" s="14">
        <f t="shared" si="5"/>
        <v>36</v>
      </c>
      <c r="B236" s="14" t="s">
        <v>185</v>
      </c>
      <c r="C236" s="14" t="s">
        <v>9</v>
      </c>
      <c r="D236" s="2"/>
      <c r="E236" s="2"/>
      <c r="F236" s="2"/>
      <c r="G236" s="2"/>
      <c r="H236" s="2"/>
      <c r="I236" s="14" t="s">
        <v>9</v>
      </c>
    </row>
    <row r="237" spans="1:9" ht="42.75" x14ac:dyDescent="0.25">
      <c r="A237" s="14">
        <f t="shared" si="5"/>
        <v>37</v>
      </c>
      <c r="B237" s="14" t="s">
        <v>186</v>
      </c>
      <c r="C237" s="14" t="s">
        <v>455</v>
      </c>
      <c r="D237" s="2"/>
      <c r="E237" s="2"/>
      <c r="F237" s="2"/>
      <c r="G237" s="2"/>
      <c r="H237" s="2"/>
      <c r="I237" s="14" t="s">
        <v>9</v>
      </c>
    </row>
    <row r="238" spans="1:9" ht="42.75" x14ac:dyDescent="0.25">
      <c r="A238" s="14">
        <f t="shared" si="5"/>
        <v>38</v>
      </c>
      <c r="B238" s="14" t="s">
        <v>187</v>
      </c>
      <c r="C238" s="14" t="s">
        <v>498</v>
      </c>
      <c r="D238" s="2"/>
      <c r="E238" s="2"/>
      <c r="F238" s="2"/>
      <c r="G238" s="2"/>
      <c r="H238" s="2"/>
      <c r="I238" s="14" t="s">
        <v>9</v>
      </c>
    </row>
    <row r="239" spans="1:9" ht="28.5" x14ac:dyDescent="0.25">
      <c r="A239" s="14">
        <f t="shared" si="5"/>
        <v>39</v>
      </c>
      <c r="B239" s="14" t="s">
        <v>188</v>
      </c>
      <c r="C239" s="14"/>
      <c r="D239" s="2"/>
      <c r="E239" s="2"/>
      <c r="F239" s="2"/>
      <c r="G239" s="2"/>
      <c r="H239" s="2"/>
      <c r="I239" s="14" t="s">
        <v>9</v>
      </c>
    </row>
    <row r="240" spans="1:9" ht="28.5" x14ac:dyDescent="0.25">
      <c r="A240" s="14">
        <f t="shared" si="5"/>
        <v>40</v>
      </c>
      <c r="B240" s="14" t="s">
        <v>189</v>
      </c>
      <c r="C240" s="14" t="s">
        <v>499</v>
      </c>
      <c r="D240" s="2"/>
      <c r="E240" s="2"/>
      <c r="F240" s="2"/>
      <c r="G240" s="2"/>
      <c r="H240" s="2"/>
      <c r="I240" s="14" t="s">
        <v>9</v>
      </c>
    </row>
    <row r="241" spans="1:9" x14ac:dyDescent="0.25">
      <c r="A241" s="14" t="s">
        <v>14</v>
      </c>
      <c r="B241" s="14" t="s">
        <v>326</v>
      </c>
      <c r="C241" s="14" t="s">
        <v>9</v>
      </c>
      <c r="D241" s="14"/>
      <c r="E241" s="14"/>
      <c r="F241" s="14"/>
      <c r="G241" s="14"/>
      <c r="H241" s="14"/>
      <c r="I241" s="14" t="s">
        <v>9</v>
      </c>
    </row>
    <row r="242" spans="1:9" ht="28.5" x14ac:dyDescent="0.25">
      <c r="A242" s="14">
        <f>1</f>
        <v>1</v>
      </c>
      <c r="B242" s="14" t="s">
        <v>190</v>
      </c>
      <c r="C242" s="14" t="s">
        <v>500</v>
      </c>
      <c r="D242" s="4"/>
      <c r="E242" s="4"/>
      <c r="F242" s="4"/>
      <c r="G242" s="4"/>
      <c r="H242" s="4"/>
      <c r="I242" s="14" t="s">
        <v>9</v>
      </c>
    </row>
    <row r="243" spans="1:9" ht="28.5" x14ac:dyDescent="0.25">
      <c r="A243" s="14">
        <f>A242+1</f>
        <v>2</v>
      </c>
      <c r="B243" s="14" t="s">
        <v>191</v>
      </c>
      <c r="C243" s="14"/>
      <c r="D243" s="4"/>
      <c r="E243" s="4"/>
      <c r="F243" s="4"/>
      <c r="G243" s="4"/>
      <c r="H243" s="4"/>
      <c r="I243" s="14" t="s">
        <v>9</v>
      </c>
    </row>
    <row r="244" spans="1:9" ht="28.5" x14ac:dyDescent="0.25">
      <c r="A244" s="14">
        <f t="shared" ref="A244:A259" si="6">A243+1</f>
        <v>3</v>
      </c>
      <c r="B244" s="14" t="s">
        <v>192</v>
      </c>
      <c r="C244" s="14" t="s">
        <v>501</v>
      </c>
      <c r="D244" s="4"/>
      <c r="E244" s="4"/>
      <c r="F244" s="4"/>
      <c r="G244" s="4"/>
      <c r="H244" s="4"/>
      <c r="I244" s="14" t="s">
        <v>9</v>
      </c>
    </row>
    <row r="245" spans="1:9" ht="28.5" x14ac:dyDescent="0.25">
      <c r="A245" s="14">
        <f t="shared" si="6"/>
        <v>4</v>
      </c>
      <c r="B245" s="14" t="s">
        <v>193</v>
      </c>
      <c r="C245" s="14" t="s">
        <v>498</v>
      </c>
      <c r="D245" s="4"/>
      <c r="E245" s="4"/>
      <c r="F245" s="4"/>
      <c r="G245" s="4"/>
      <c r="H245" s="4"/>
      <c r="I245" s="14" t="s">
        <v>9</v>
      </c>
    </row>
    <row r="246" spans="1:9" ht="28.5" x14ac:dyDescent="0.25">
      <c r="A246" s="14">
        <f t="shared" si="6"/>
        <v>5</v>
      </c>
      <c r="B246" s="14" t="s">
        <v>194</v>
      </c>
      <c r="C246" s="14" t="s">
        <v>9</v>
      </c>
      <c r="D246" s="4"/>
      <c r="E246" s="4"/>
      <c r="F246" s="4"/>
      <c r="G246" s="4"/>
      <c r="H246" s="4"/>
      <c r="I246" s="14" t="s">
        <v>9</v>
      </c>
    </row>
    <row r="247" spans="1:9" x14ac:dyDescent="0.25">
      <c r="A247" s="14">
        <f t="shared" si="6"/>
        <v>6</v>
      </c>
      <c r="B247" s="14" t="s">
        <v>195</v>
      </c>
      <c r="C247" s="14" t="s">
        <v>9</v>
      </c>
      <c r="D247" s="2"/>
      <c r="E247" s="2"/>
      <c r="F247" s="2"/>
      <c r="G247" s="2"/>
      <c r="H247" s="2"/>
      <c r="I247" s="14" t="s">
        <v>9</v>
      </c>
    </row>
    <row r="248" spans="1:9" x14ac:dyDescent="0.25">
      <c r="A248" s="14">
        <f t="shared" si="6"/>
        <v>7</v>
      </c>
      <c r="B248" s="14" t="s">
        <v>196</v>
      </c>
      <c r="C248" s="14" t="s">
        <v>458</v>
      </c>
      <c r="D248" s="2"/>
      <c r="E248" s="2"/>
      <c r="F248" s="2"/>
      <c r="G248" s="2"/>
      <c r="H248" s="2"/>
      <c r="I248" s="14" t="s">
        <v>9</v>
      </c>
    </row>
    <row r="249" spans="1:9" x14ac:dyDescent="0.25">
      <c r="A249" s="14">
        <f t="shared" si="6"/>
        <v>8</v>
      </c>
      <c r="B249" s="14" t="s">
        <v>197</v>
      </c>
      <c r="C249" s="14" t="s">
        <v>502</v>
      </c>
      <c r="D249" s="2"/>
      <c r="E249" s="2"/>
      <c r="F249" s="2"/>
      <c r="G249" s="2"/>
      <c r="H249" s="2"/>
      <c r="I249" s="14" t="s">
        <v>9</v>
      </c>
    </row>
    <row r="250" spans="1:9" ht="28.5" x14ac:dyDescent="0.25">
      <c r="A250" s="14">
        <f t="shared" si="6"/>
        <v>9</v>
      </c>
      <c r="B250" s="14" t="s">
        <v>198</v>
      </c>
      <c r="C250" s="14" t="s">
        <v>503</v>
      </c>
      <c r="D250" s="2"/>
      <c r="E250" s="2"/>
      <c r="F250" s="2"/>
      <c r="G250" s="2"/>
      <c r="H250" s="2"/>
      <c r="I250" s="14" t="s">
        <v>9</v>
      </c>
    </row>
    <row r="251" spans="1:9" ht="42.75" x14ac:dyDescent="0.25">
      <c r="A251" s="14">
        <f t="shared" si="6"/>
        <v>10</v>
      </c>
      <c r="B251" s="14" t="s">
        <v>199</v>
      </c>
      <c r="C251" s="14" t="s">
        <v>504</v>
      </c>
      <c r="D251" s="7"/>
      <c r="E251" s="7"/>
      <c r="F251" s="7"/>
      <c r="G251" s="7"/>
      <c r="H251" s="7"/>
      <c r="I251" s="14" t="s">
        <v>9</v>
      </c>
    </row>
    <row r="252" spans="1:9" ht="57" x14ac:dyDescent="0.25">
      <c r="A252" s="14">
        <f t="shared" si="6"/>
        <v>11</v>
      </c>
      <c r="B252" s="14" t="s">
        <v>200</v>
      </c>
      <c r="C252" s="14" t="s">
        <v>505</v>
      </c>
      <c r="D252" s="2"/>
      <c r="E252" s="2"/>
      <c r="F252" s="2"/>
      <c r="G252" s="2"/>
      <c r="H252" s="2"/>
      <c r="I252" s="14" t="s">
        <v>614</v>
      </c>
    </row>
    <row r="253" spans="1:9" ht="28.5" x14ac:dyDescent="0.25">
      <c r="A253" s="14">
        <f t="shared" si="6"/>
        <v>12</v>
      </c>
      <c r="B253" s="14" t="s">
        <v>201</v>
      </c>
      <c r="C253" s="14"/>
      <c r="D253" s="2"/>
      <c r="E253" s="2"/>
      <c r="F253" s="2"/>
      <c r="G253" s="2"/>
      <c r="H253" s="2"/>
      <c r="I253" s="14" t="s">
        <v>9</v>
      </c>
    </row>
    <row r="254" spans="1:9" x14ac:dyDescent="0.25">
      <c r="A254" s="14">
        <f t="shared" si="6"/>
        <v>13</v>
      </c>
      <c r="B254" s="14" t="s">
        <v>202</v>
      </c>
      <c r="C254" s="14" t="s">
        <v>506</v>
      </c>
      <c r="D254" s="2"/>
      <c r="E254" s="2"/>
      <c r="F254" s="2"/>
      <c r="G254" s="2"/>
      <c r="H254" s="2"/>
      <c r="I254" s="14" t="s">
        <v>9</v>
      </c>
    </row>
    <row r="255" spans="1:9" ht="28.5" x14ac:dyDescent="0.25">
      <c r="A255" s="14">
        <f t="shared" si="6"/>
        <v>14</v>
      </c>
      <c r="B255" s="14" t="s">
        <v>203</v>
      </c>
      <c r="C255" s="14" t="s">
        <v>507</v>
      </c>
      <c r="D255" s="7"/>
      <c r="E255" s="7"/>
      <c r="F255" s="7"/>
      <c r="G255" s="7"/>
      <c r="H255" s="7"/>
      <c r="I255" s="14" t="s">
        <v>9</v>
      </c>
    </row>
    <row r="256" spans="1:9" ht="28.5" x14ac:dyDescent="0.25">
      <c r="A256" s="14">
        <f t="shared" si="6"/>
        <v>15</v>
      </c>
      <c r="B256" s="14" t="s">
        <v>204</v>
      </c>
      <c r="C256" s="14" t="s">
        <v>459</v>
      </c>
      <c r="D256" s="2"/>
      <c r="E256" s="2"/>
      <c r="F256" s="2"/>
      <c r="G256" s="2"/>
      <c r="H256" s="2"/>
      <c r="I256" s="14" t="s">
        <v>9</v>
      </c>
    </row>
    <row r="257" spans="1:9" ht="28.5" x14ac:dyDescent="0.25">
      <c r="A257" s="14">
        <f t="shared" si="6"/>
        <v>16</v>
      </c>
      <c r="B257" s="14" t="s">
        <v>205</v>
      </c>
      <c r="C257" s="14" t="s">
        <v>508</v>
      </c>
      <c r="D257" s="2"/>
      <c r="E257" s="2"/>
      <c r="F257" s="2"/>
      <c r="G257" s="2"/>
      <c r="H257" s="2"/>
      <c r="I257" s="14" t="s">
        <v>9</v>
      </c>
    </row>
    <row r="258" spans="1:9" x14ac:dyDescent="0.25">
      <c r="A258" s="14">
        <f t="shared" si="6"/>
        <v>17</v>
      </c>
      <c r="B258" s="14" t="s">
        <v>206</v>
      </c>
      <c r="C258" s="14"/>
      <c r="D258" s="7"/>
      <c r="E258" s="7"/>
      <c r="F258" s="7"/>
      <c r="G258" s="7"/>
      <c r="H258" s="7"/>
      <c r="I258" s="14" t="s">
        <v>9</v>
      </c>
    </row>
    <row r="259" spans="1:9" ht="28.5" x14ac:dyDescent="0.25">
      <c r="A259" s="14">
        <f t="shared" si="6"/>
        <v>18</v>
      </c>
      <c r="B259" s="14" t="s">
        <v>207</v>
      </c>
      <c r="C259" s="14" t="s">
        <v>476</v>
      </c>
      <c r="D259" s="2"/>
      <c r="E259" s="2"/>
      <c r="F259" s="2"/>
      <c r="G259" s="2"/>
      <c r="H259" s="2"/>
      <c r="I259" s="14" t="s">
        <v>9</v>
      </c>
    </row>
    <row r="260" spans="1:9" ht="15" x14ac:dyDescent="0.25">
      <c r="A260" s="14" t="s">
        <v>15</v>
      </c>
      <c r="B260" s="14" t="s">
        <v>327</v>
      </c>
      <c r="C260" s="14" t="s">
        <v>9</v>
      </c>
      <c r="D260" s="14"/>
      <c r="E260" s="14"/>
      <c r="F260" s="14"/>
      <c r="G260" s="14"/>
      <c r="H260" s="14"/>
      <c r="I260" s="14" t="s">
        <v>9</v>
      </c>
    </row>
    <row r="261" spans="1:9" x14ac:dyDescent="0.25">
      <c r="A261" s="14" t="s">
        <v>14</v>
      </c>
      <c r="B261" s="14" t="s">
        <v>327</v>
      </c>
      <c r="C261" s="14" t="s">
        <v>9</v>
      </c>
      <c r="D261" s="14"/>
      <c r="E261" s="14"/>
      <c r="F261" s="14"/>
      <c r="G261" s="14"/>
      <c r="H261" s="14"/>
      <c r="I261" s="14" t="s">
        <v>9</v>
      </c>
    </row>
    <row r="262" spans="1:9" ht="28.5" x14ac:dyDescent="0.25">
      <c r="A262" s="14">
        <v>1</v>
      </c>
      <c r="B262" s="14" t="s">
        <v>208</v>
      </c>
      <c r="C262" s="14" t="s">
        <v>460</v>
      </c>
      <c r="D262" s="2"/>
      <c r="E262" s="2"/>
      <c r="F262" s="2"/>
      <c r="G262" s="2"/>
      <c r="H262" s="2"/>
      <c r="I262" s="14" t="s">
        <v>9</v>
      </c>
    </row>
    <row r="263" spans="1:9" ht="270.75" x14ac:dyDescent="0.2">
      <c r="A263" s="14">
        <f>A262+1</f>
        <v>2</v>
      </c>
      <c r="B263" s="14" t="s">
        <v>209</v>
      </c>
      <c r="C263" s="14" t="s">
        <v>612</v>
      </c>
      <c r="D263" s="2"/>
      <c r="E263" s="2"/>
      <c r="F263" s="2"/>
      <c r="G263" s="2"/>
      <c r="H263" s="2"/>
      <c r="I263" s="124" t="s">
        <v>613</v>
      </c>
    </row>
    <row r="264" spans="1:9" x14ac:dyDescent="0.25">
      <c r="A264" s="14">
        <f t="shared" ref="A264:A285" si="7">A263+1</f>
        <v>3</v>
      </c>
      <c r="B264" s="14" t="s">
        <v>210</v>
      </c>
      <c r="C264" s="14" t="s">
        <v>434</v>
      </c>
      <c r="D264" s="2"/>
      <c r="E264" s="2"/>
      <c r="F264" s="2"/>
      <c r="G264" s="2"/>
      <c r="H264" s="2"/>
      <c r="I264" s="14" t="s">
        <v>9</v>
      </c>
    </row>
    <row r="265" spans="1:9" ht="28.5" x14ac:dyDescent="0.25">
      <c r="A265" s="14">
        <f t="shared" si="7"/>
        <v>4</v>
      </c>
      <c r="B265" s="14" t="s">
        <v>211</v>
      </c>
      <c r="C265" s="14" t="s">
        <v>461</v>
      </c>
      <c r="D265" s="2"/>
      <c r="E265" s="2"/>
      <c r="F265" s="2"/>
      <c r="G265" s="2"/>
      <c r="H265" s="2"/>
      <c r="I265" s="14" t="s">
        <v>9</v>
      </c>
    </row>
    <row r="266" spans="1:9" ht="28.5" x14ac:dyDescent="0.25">
      <c r="A266" s="14">
        <f t="shared" si="7"/>
        <v>5</v>
      </c>
      <c r="B266" s="14" t="s">
        <v>212</v>
      </c>
      <c r="C266" s="14" t="s">
        <v>9</v>
      </c>
      <c r="D266" s="2"/>
      <c r="E266" s="2"/>
      <c r="F266" s="2"/>
      <c r="G266" s="2"/>
      <c r="H266" s="2"/>
      <c r="I266" s="14" t="s">
        <v>9</v>
      </c>
    </row>
    <row r="267" spans="1:9" x14ac:dyDescent="0.25">
      <c r="A267" s="14">
        <f t="shared" si="7"/>
        <v>6</v>
      </c>
      <c r="B267" s="14" t="s">
        <v>213</v>
      </c>
      <c r="C267" s="14" t="s">
        <v>9</v>
      </c>
      <c r="D267" s="7"/>
      <c r="E267" s="7"/>
      <c r="F267" s="7"/>
      <c r="G267" s="7"/>
      <c r="H267" s="7"/>
      <c r="I267" s="14" t="s">
        <v>9</v>
      </c>
    </row>
    <row r="268" spans="1:9" x14ac:dyDescent="0.25">
      <c r="A268" s="14">
        <f t="shared" si="7"/>
        <v>7</v>
      </c>
      <c r="B268" s="14" t="s">
        <v>214</v>
      </c>
      <c r="C268" s="14" t="s">
        <v>9</v>
      </c>
      <c r="D268" s="2"/>
      <c r="E268" s="2"/>
      <c r="F268" s="2"/>
      <c r="G268" s="2"/>
      <c r="H268" s="2"/>
      <c r="I268" s="14" t="s">
        <v>9</v>
      </c>
    </row>
    <row r="269" spans="1:9" ht="28.5" x14ac:dyDescent="0.25">
      <c r="A269" s="14">
        <f t="shared" si="7"/>
        <v>8</v>
      </c>
      <c r="B269" s="14" t="s">
        <v>298</v>
      </c>
      <c r="C269" s="14" t="s">
        <v>9</v>
      </c>
      <c r="D269" s="2"/>
      <c r="E269" s="2"/>
      <c r="F269" s="2"/>
      <c r="G269" s="2"/>
      <c r="H269" s="2"/>
      <c r="I269" s="14" t="s">
        <v>9</v>
      </c>
    </row>
    <row r="270" spans="1:9" x14ac:dyDescent="0.25">
      <c r="A270" s="14">
        <f t="shared" si="7"/>
        <v>9</v>
      </c>
      <c r="B270" s="14" t="s">
        <v>299</v>
      </c>
      <c r="C270" s="14" t="s">
        <v>9</v>
      </c>
      <c r="D270" s="2"/>
      <c r="E270" s="2"/>
      <c r="F270" s="2"/>
      <c r="G270" s="2"/>
      <c r="H270" s="2"/>
      <c r="I270" s="14" t="s">
        <v>9</v>
      </c>
    </row>
    <row r="271" spans="1:9" ht="199.5" x14ac:dyDescent="0.25">
      <c r="A271" s="14">
        <f t="shared" si="7"/>
        <v>10</v>
      </c>
      <c r="B271" s="14" t="s">
        <v>215</v>
      </c>
      <c r="C271" s="14" t="s">
        <v>462</v>
      </c>
      <c r="D271" s="2"/>
      <c r="E271" s="2"/>
      <c r="F271" s="2"/>
      <c r="G271" s="2"/>
      <c r="H271" s="2"/>
      <c r="I271" s="14" t="s">
        <v>463</v>
      </c>
    </row>
    <row r="272" spans="1:9" ht="54.95" customHeight="1" x14ac:dyDescent="0.25">
      <c r="A272" s="14">
        <f t="shared" si="7"/>
        <v>11</v>
      </c>
      <c r="B272" s="14" t="s">
        <v>216</v>
      </c>
      <c r="C272" s="14" t="s">
        <v>434</v>
      </c>
      <c r="D272" s="2"/>
      <c r="E272" s="2"/>
      <c r="F272" s="2"/>
      <c r="G272" s="2"/>
      <c r="H272" s="2"/>
      <c r="I272" s="14" t="s">
        <v>434</v>
      </c>
    </row>
    <row r="273" spans="1:9" ht="85.5" x14ac:dyDescent="0.25">
      <c r="A273" s="14">
        <f t="shared" si="7"/>
        <v>12</v>
      </c>
      <c r="B273" s="14" t="s">
        <v>217</v>
      </c>
      <c r="C273" s="14" t="s">
        <v>434</v>
      </c>
      <c r="D273" s="3"/>
      <c r="E273" s="3"/>
      <c r="F273" s="3"/>
      <c r="G273" s="3"/>
      <c r="H273" s="3"/>
      <c r="I273" s="14" t="s">
        <v>434</v>
      </c>
    </row>
    <row r="274" spans="1:9" ht="65.099999999999994" customHeight="1" x14ac:dyDescent="0.25">
      <c r="A274" s="14">
        <f t="shared" si="7"/>
        <v>13</v>
      </c>
      <c r="B274" s="14" t="s">
        <v>218</v>
      </c>
      <c r="C274" s="14" t="s">
        <v>434</v>
      </c>
      <c r="D274" s="3"/>
      <c r="E274" s="3"/>
      <c r="F274" s="3"/>
      <c r="G274" s="3"/>
      <c r="H274" s="3"/>
      <c r="I274" s="14" t="s">
        <v>434</v>
      </c>
    </row>
    <row r="275" spans="1:9" ht="42.75" x14ac:dyDescent="0.25">
      <c r="A275" s="14">
        <f t="shared" si="7"/>
        <v>14</v>
      </c>
      <c r="B275" s="14" t="s">
        <v>219</v>
      </c>
      <c r="C275" s="14" t="s">
        <v>434</v>
      </c>
      <c r="D275" s="3"/>
      <c r="E275" s="3"/>
      <c r="F275" s="3"/>
      <c r="G275" s="3"/>
      <c r="H275" s="3"/>
      <c r="I275" s="14" t="s">
        <v>434</v>
      </c>
    </row>
    <row r="276" spans="1:9" ht="65.099999999999994" customHeight="1" x14ac:dyDescent="0.25">
      <c r="A276" s="14">
        <f t="shared" si="7"/>
        <v>15</v>
      </c>
      <c r="B276" s="14" t="s">
        <v>220</v>
      </c>
      <c r="C276" s="14" t="s">
        <v>434</v>
      </c>
      <c r="D276" s="3"/>
      <c r="E276" s="3"/>
      <c r="F276" s="3"/>
      <c r="G276" s="3"/>
      <c r="H276" s="3"/>
      <c r="I276" s="14" t="s">
        <v>434</v>
      </c>
    </row>
    <row r="277" spans="1:9" ht="57" x14ac:dyDescent="0.25">
      <c r="A277" s="14">
        <f t="shared" si="7"/>
        <v>16</v>
      </c>
      <c r="B277" s="14" t="s">
        <v>221</v>
      </c>
      <c r="C277" s="14" t="s">
        <v>464</v>
      </c>
      <c r="D277" s="3"/>
      <c r="E277" s="3"/>
      <c r="F277" s="3"/>
      <c r="G277" s="3"/>
      <c r="H277" s="3"/>
      <c r="I277" s="14" t="s">
        <v>9</v>
      </c>
    </row>
    <row r="278" spans="1:9" ht="42.75" x14ac:dyDescent="0.25">
      <c r="A278" s="14">
        <f t="shared" si="7"/>
        <v>17</v>
      </c>
      <c r="B278" s="14" t="s">
        <v>222</v>
      </c>
      <c r="C278" s="14" t="s">
        <v>465</v>
      </c>
      <c r="D278" s="3"/>
      <c r="E278" s="3"/>
      <c r="F278" s="3"/>
      <c r="G278" s="3"/>
      <c r="H278" s="3"/>
      <c r="I278" s="14" t="s">
        <v>9</v>
      </c>
    </row>
    <row r="279" spans="1:9" ht="42.75" x14ac:dyDescent="0.25">
      <c r="A279" s="14">
        <f t="shared" si="7"/>
        <v>18</v>
      </c>
      <c r="B279" s="14" t="s">
        <v>223</v>
      </c>
      <c r="C279" s="14" t="s">
        <v>434</v>
      </c>
      <c r="D279" s="3"/>
      <c r="E279" s="3"/>
      <c r="F279" s="3"/>
      <c r="G279" s="3"/>
      <c r="H279" s="3"/>
      <c r="I279" s="14" t="s">
        <v>9</v>
      </c>
    </row>
    <row r="280" spans="1:9" ht="28.5" x14ac:dyDescent="0.25">
      <c r="A280" s="14">
        <f t="shared" si="7"/>
        <v>19</v>
      </c>
      <c r="B280" s="14" t="s">
        <v>224</v>
      </c>
      <c r="C280" s="14" t="s">
        <v>434</v>
      </c>
      <c r="D280" s="3"/>
      <c r="E280" s="3"/>
      <c r="F280" s="3"/>
      <c r="G280" s="3"/>
      <c r="H280" s="3"/>
      <c r="I280" s="14" t="s">
        <v>9</v>
      </c>
    </row>
    <row r="281" spans="1:9" ht="28.5" x14ac:dyDescent="0.25">
      <c r="A281" s="14">
        <f t="shared" si="7"/>
        <v>20</v>
      </c>
      <c r="B281" s="14" t="s">
        <v>225</v>
      </c>
      <c r="C281" s="14" t="s">
        <v>434</v>
      </c>
      <c r="D281" s="4"/>
      <c r="E281" s="4"/>
      <c r="F281" s="4"/>
      <c r="G281" s="4"/>
      <c r="H281" s="4"/>
      <c r="I281" s="14" t="s">
        <v>9</v>
      </c>
    </row>
    <row r="282" spans="1:9" ht="28.5" x14ac:dyDescent="0.25">
      <c r="A282" s="14">
        <f t="shared" si="7"/>
        <v>21</v>
      </c>
      <c r="B282" s="14" t="s">
        <v>226</v>
      </c>
      <c r="C282" s="14" t="s">
        <v>466</v>
      </c>
      <c r="D282" s="4"/>
      <c r="E282" s="4"/>
      <c r="F282" s="4"/>
      <c r="G282" s="4"/>
      <c r="H282" s="4"/>
      <c r="I282" s="14" t="s">
        <v>9</v>
      </c>
    </row>
    <row r="283" spans="1:9" ht="85.5" x14ac:dyDescent="0.25">
      <c r="A283" s="14">
        <f t="shared" si="7"/>
        <v>22</v>
      </c>
      <c r="B283" s="14" t="s">
        <v>227</v>
      </c>
      <c r="C283" s="14" t="s">
        <v>467</v>
      </c>
      <c r="D283" s="4"/>
      <c r="E283" s="4"/>
      <c r="F283" s="4"/>
      <c r="G283" s="4"/>
      <c r="H283" s="4"/>
      <c r="I283" s="14" t="s">
        <v>9</v>
      </c>
    </row>
    <row r="284" spans="1:9" ht="65.099999999999994" customHeight="1" x14ac:dyDescent="0.25">
      <c r="A284" s="14">
        <f t="shared" si="7"/>
        <v>23</v>
      </c>
      <c r="B284" s="14" t="s">
        <v>228</v>
      </c>
      <c r="C284" s="14" t="s">
        <v>9</v>
      </c>
      <c r="D284" s="4"/>
      <c r="E284" s="4"/>
      <c r="F284" s="4"/>
      <c r="G284" s="4"/>
      <c r="H284" s="4"/>
      <c r="I284" s="14" t="s">
        <v>468</v>
      </c>
    </row>
    <row r="285" spans="1:9" ht="65.099999999999994" customHeight="1" x14ac:dyDescent="0.25">
      <c r="A285" s="14">
        <f t="shared" si="7"/>
        <v>24</v>
      </c>
      <c r="B285" s="14" t="s">
        <v>229</v>
      </c>
      <c r="C285" s="14" t="s">
        <v>9</v>
      </c>
      <c r="D285" s="4"/>
      <c r="E285" s="4"/>
      <c r="F285" s="4"/>
      <c r="G285" s="4"/>
      <c r="H285" s="4"/>
      <c r="I285" s="14" t="s">
        <v>9</v>
      </c>
    </row>
    <row r="286" spans="1:9" ht="15" x14ac:dyDescent="0.25">
      <c r="A286" s="14" t="s">
        <v>15</v>
      </c>
      <c r="B286" s="14" t="s">
        <v>328</v>
      </c>
      <c r="C286" s="14" t="s">
        <v>9</v>
      </c>
      <c r="D286" s="14"/>
      <c r="E286" s="14"/>
      <c r="F286" s="14"/>
      <c r="G286" s="14"/>
      <c r="H286" s="14"/>
      <c r="I286" s="14" t="s">
        <v>9</v>
      </c>
    </row>
    <row r="287" spans="1:9" x14ac:dyDescent="0.25">
      <c r="A287" s="14" t="s">
        <v>14</v>
      </c>
      <c r="B287" s="14" t="s">
        <v>329</v>
      </c>
      <c r="C287" s="14" t="s">
        <v>9</v>
      </c>
      <c r="D287" s="14"/>
      <c r="E287" s="14"/>
      <c r="F287" s="14"/>
      <c r="G287" s="14"/>
      <c r="H287" s="14"/>
      <c r="I287" s="14" t="s">
        <v>9</v>
      </c>
    </row>
    <row r="288" spans="1:9" ht="28.5" x14ac:dyDescent="0.25">
      <c r="A288" s="14">
        <v>1</v>
      </c>
      <c r="B288" s="14" t="s">
        <v>230</v>
      </c>
      <c r="C288" s="14" t="s">
        <v>9</v>
      </c>
      <c r="D288" s="4"/>
      <c r="E288" s="4"/>
      <c r="F288" s="4"/>
      <c r="G288" s="4"/>
      <c r="H288" s="4"/>
      <c r="I288" s="14" t="s">
        <v>9</v>
      </c>
    </row>
    <row r="289" spans="1:9" ht="57" x14ac:dyDescent="0.25">
      <c r="A289" s="14">
        <f>A288+1</f>
        <v>2</v>
      </c>
      <c r="B289" s="14" t="s">
        <v>231</v>
      </c>
      <c r="C289" s="14" t="s">
        <v>9</v>
      </c>
      <c r="D289" s="4"/>
      <c r="E289" s="4"/>
      <c r="F289" s="4"/>
      <c r="G289" s="4"/>
      <c r="H289" s="4"/>
      <c r="I289" s="14" t="s">
        <v>9</v>
      </c>
    </row>
    <row r="290" spans="1:9" ht="42.75" x14ac:dyDescent="0.25">
      <c r="A290" s="14">
        <v>3</v>
      </c>
      <c r="B290" s="14" t="s">
        <v>232</v>
      </c>
      <c r="C290" s="14" t="s">
        <v>9</v>
      </c>
      <c r="D290" s="4"/>
      <c r="E290" s="4"/>
      <c r="F290" s="4"/>
      <c r="G290" s="4"/>
      <c r="H290" s="4"/>
      <c r="I290" s="14" t="s">
        <v>9</v>
      </c>
    </row>
    <row r="291" spans="1:9" ht="42.75" x14ac:dyDescent="0.25">
      <c r="A291" s="14">
        <f t="shared" ref="A291:A343" si="8">A290+1</f>
        <v>4</v>
      </c>
      <c r="B291" s="14" t="s">
        <v>233</v>
      </c>
      <c r="C291" s="14" t="s">
        <v>9</v>
      </c>
      <c r="I291" s="14" t="s">
        <v>9</v>
      </c>
    </row>
    <row r="292" spans="1:9" ht="28.5" x14ac:dyDescent="0.25">
      <c r="A292" s="14">
        <f t="shared" si="8"/>
        <v>5</v>
      </c>
      <c r="B292" s="14" t="s">
        <v>234</v>
      </c>
      <c r="C292" s="14" t="s">
        <v>9</v>
      </c>
      <c r="I292" s="14" t="s">
        <v>9</v>
      </c>
    </row>
    <row r="293" spans="1:9" x14ac:dyDescent="0.25">
      <c r="A293" s="14">
        <f t="shared" si="8"/>
        <v>6</v>
      </c>
      <c r="B293" s="14" t="s">
        <v>235</v>
      </c>
      <c r="C293" s="14" t="s">
        <v>9</v>
      </c>
      <c r="I293" s="14" t="s">
        <v>9</v>
      </c>
    </row>
    <row r="294" spans="1:9" x14ac:dyDescent="0.25">
      <c r="A294" s="14">
        <f t="shared" si="8"/>
        <v>7</v>
      </c>
      <c r="B294" s="14" t="s">
        <v>236</v>
      </c>
      <c r="C294" s="14" t="s">
        <v>9</v>
      </c>
      <c r="I294" s="14" t="s">
        <v>9</v>
      </c>
    </row>
    <row r="295" spans="1:9" x14ac:dyDescent="0.25">
      <c r="A295" s="14">
        <f t="shared" si="8"/>
        <v>8</v>
      </c>
      <c r="B295" s="14" t="s">
        <v>237</v>
      </c>
      <c r="C295" s="14" t="s">
        <v>9</v>
      </c>
      <c r="I295" s="14" t="s">
        <v>9</v>
      </c>
    </row>
    <row r="296" spans="1:9" x14ac:dyDescent="0.25">
      <c r="A296" s="14">
        <f t="shared" si="8"/>
        <v>9</v>
      </c>
      <c r="B296" s="14" t="s">
        <v>238</v>
      </c>
      <c r="C296" s="14" t="s">
        <v>9</v>
      </c>
      <c r="I296" s="14" t="s">
        <v>9</v>
      </c>
    </row>
    <row r="297" spans="1:9" s="80" customFormat="1" x14ac:dyDescent="0.25">
      <c r="A297" s="79">
        <v>10</v>
      </c>
      <c r="B297" s="88" t="s">
        <v>522</v>
      </c>
      <c r="C297" s="79" t="s">
        <v>523</v>
      </c>
      <c r="D297" s="13"/>
      <c r="E297" s="13"/>
      <c r="F297" s="13"/>
      <c r="G297" s="13"/>
      <c r="H297" s="13"/>
      <c r="I297" s="79"/>
    </row>
    <row r="298" spans="1:9" s="80" customFormat="1" ht="28.5" x14ac:dyDescent="0.25">
      <c r="A298" s="79" t="s">
        <v>586</v>
      </c>
      <c r="B298" s="88" t="s">
        <v>524</v>
      </c>
      <c r="C298" s="79" t="s">
        <v>9</v>
      </c>
      <c r="D298" s="13"/>
      <c r="E298" s="13"/>
      <c r="F298" s="13"/>
      <c r="G298" s="13"/>
      <c r="H298" s="13"/>
      <c r="I298" s="79" t="s">
        <v>9</v>
      </c>
    </row>
    <row r="299" spans="1:9" s="80" customFormat="1" ht="42.75" x14ac:dyDescent="0.25">
      <c r="A299" s="79" t="s">
        <v>587</v>
      </c>
      <c r="B299" s="88" t="s">
        <v>525</v>
      </c>
      <c r="C299" s="79" t="s">
        <v>9</v>
      </c>
      <c r="D299" s="13"/>
      <c r="E299" s="13"/>
      <c r="F299" s="13"/>
      <c r="G299" s="13"/>
      <c r="H299" s="13"/>
      <c r="I299" s="79" t="s">
        <v>9</v>
      </c>
    </row>
    <row r="300" spans="1:9" s="80" customFormat="1" ht="28.5" x14ac:dyDescent="0.25">
      <c r="A300" s="79" t="s">
        <v>588</v>
      </c>
      <c r="B300" s="88" t="s">
        <v>526</v>
      </c>
      <c r="C300" s="79" t="s">
        <v>9</v>
      </c>
      <c r="D300" s="13"/>
      <c r="E300" s="13"/>
      <c r="F300" s="13"/>
      <c r="G300" s="13"/>
      <c r="H300" s="13"/>
      <c r="I300" s="79" t="s">
        <v>9</v>
      </c>
    </row>
    <row r="301" spans="1:9" s="80" customFormat="1" x14ac:dyDescent="0.25">
      <c r="A301" s="79" t="s">
        <v>589</v>
      </c>
      <c r="B301" s="88" t="s">
        <v>527</v>
      </c>
      <c r="C301" s="79" t="s">
        <v>9</v>
      </c>
      <c r="D301" s="13"/>
      <c r="E301" s="13"/>
      <c r="F301" s="13"/>
      <c r="G301" s="13"/>
      <c r="H301" s="13"/>
      <c r="I301" s="79" t="s">
        <v>9</v>
      </c>
    </row>
    <row r="302" spans="1:9" s="80" customFormat="1" ht="28.5" x14ac:dyDescent="0.25">
      <c r="A302" s="79" t="s">
        <v>590</v>
      </c>
      <c r="B302" s="88" t="s">
        <v>528</v>
      </c>
      <c r="C302" s="79" t="s">
        <v>9</v>
      </c>
      <c r="D302" s="13"/>
      <c r="E302" s="13"/>
      <c r="F302" s="13"/>
      <c r="G302" s="13"/>
      <c r="H302" s="13"/>
      <c r="I302" s="79" t="s">
        <v>9</v>
      </c>
    </row>
    <row r="303" spans="1:9" s="80" customFormat="1" ht="28.5" x14ac:dyDescent="0.25">
      <c r="A303" s="79" t="s">
        <v>591</v>
      </c>
      <c r="B303" s="88" t="s">
        <v>529</v>
      </c>
      <c r="C303" s="79" t="s">
        <v>9</v>
      </c>
      <c r="D303" s="13"/>
      <c r="E303" s="13"/>
      <c r="F303" s="13"/>
      <c r="G303" s="13"/>
      <c r="H303" s="13"/>
      <c r="I303" s="79" t="s">
        <v>9</v>
      </c>
    </row>
    <row r="304" spans="1:9" s="80" customFormat="1" ht="28.5" x14ac:dyDescent="0.25">
      <c r="A304" s="79">
        <v>11</v>
      </c>
      <c r="B304" s="88" t="s">
        <v>530</v>
      </c>
      <c r="C304" s="79" t="s">
        <v>531</v>
      </c>
      <c r="D304" s="13"/>
      <c r="E304" s="13"/>
      <c r="F304" s="13"/>
      <c r="G304" s="13"/>
      <c r="H304" s="13"/>
      <c r="I304" s="79" t="s">
        <v>9</v>
      </c>
    </row>
    <row r="305" spans="1:9" s="80" customFormat="1" ht="57" x14ac:dyDescent="0.25">
      <c r="A305" s="79">
        <v>12</v>
      </c>
      <c r="B305" s="88" t="s">
        <v>532</v>
      </c>
      <c r="C305" s="79" t="s">
        <v>533</v>
      </c>
      <c r="D305" s="13"/>
      <c r="E305" s="13"/>
      <c r="F305" s="13"/>
      <c r="G305" s="13"/>
      <c r="H305" s="13"/>
      <c r="I305" s="81" t="s">
        <v>534</v>
      </c>
    </row>
    <row r="306" spans="1:9" s="80" customFormat="1" ht="85.5" x14ac:dyDescent="0.25">
      <c r="A306" s="79">
        <v>13</v>
      </c>
      <c r="B306" s="88" t="s">
        <v>535</v>
      </c>
      <c r="C306" s="79"/>
      <c r="D306" s="13"/>
      <c r="E306" s="13"/>
      <c r="F306" s="13"/>
      <c r="G306" s="13"/>
      <c r="H306" s="13"/>
      <c r="I306" s="79"/>
    </row>
    <row r="307" spans="1:9" s="80" customFormat="1" ht="15" x14ac:dyDescent="0.25">
      <c r="A307" s="79">
        <v>14</v>
      </c>
      <c r="B307" s="88" t="s">
        <v>536</v>
      </c>
      <c r="C307" s="79" t="s">
        <v>537</v>
      </c>
      <c r="D307" s="13"/>
      <c r="E307" s="13"/>
      <c r="F307" s="13"/>
      <c r="G307" s="13"/>
      <c r="H307" s="13"/>
      <c r="I307" s="81" t="s">
        <v>538</v>
      </c>
    </row>
    <row r="308" spans="1:9" s="80" customFormat="1" x14ac:dyDescent="0.25">
      <c r="A308" s="79" t="s">
        <v>592</v>
      </c>
      <c r="B308" s="88" t="s">
        <v>539</v>
      </c>
      <c r="C308" s="79"/>
      <c r="D308" s="13"/>
      <c r="E308" s="13"/>
      <c r="F308" s="13"/>
      <c r="G308" s="13"/>
      <c r="H308" s="13"/>
      <c r="I308" s="79"/>
    </row>
    <row r="309" spans="1:9" s="80" customFormat="1" x14ac:dyDescent="0.25">
      <c r="A309" s="79" t="s">
        <v>593</v>
      </c>
      <c r="B309" s="89" t="s">
        <v>540</v>
      </c>
      <c r="C309" s="79"/>
      <c r="D309" s="13"/>
      <c r="E309" s="13"/>
      <c r="F309" s="13"/>
      <c r="G309" s="13"/>
      <c r="H309" s="13"/>
      <c r="I309" s="79"/>
    </row>
    <row r="310" spans="1:9" s="80" customFormat="1" x14ac:dyDescent="0.25">
      <c r="A310" s="79" t="s">
        <v>594</v>
      </c>
      <c r="B310" s="89" t="s">
        <v>541</v>
      </c>
      <c r="C310" s="79"/>
      <c r="D310" s="13"/>
      <c r="E310" s="13"/>
      <c r="F310" s="13"/>
      <c r="G310" s="13"/>
      <c r="H310" s="13"/>
      <c r="I310" s="79"/>
    </row>
    <row r="311" spans="1:9" s="80" customFormat="1" x14ac:dyDescent="0.25">
      <c r="A311" s="79" t="s">
        <v>595</v>
      </c>
      <c r="B311" s="90" t="s">
        <v>542</v>
      </c>
      <c r="C311" s="79"/>
      <c r="D311" s="13"/>
      <c r="E311" s="13"/>
      <c r="F311" s="13"/>
      <c r="G311" s="13"/>
      <c r="H311" s="13"/>
      <c r="I311" s="79"/>
    </row>
    <row r="312" spans="1:9" s="80" customFormat="1" x14ac:dyDescent="0.25">
      <c r="A312" s="79">
        <v>15</v>
      </c>
      <c r="B312" s="91" t="s">
        <v>543</v>
      </c>
      <c r="C312" s="79" t="s">
        <v>544</v>
      </c>
      <c r="D312" s="13"/>
      <c r="E312" s="13"/>
      <c r="F312" s="13"/>
      <c r="G312" s="13"/>
      <c r="H312" s="13"/>
      <c r="I312" s="79"/>
    </row>
    <row r="313" spans="1:9" s="80" customFormat="1" x14ac:dyDescent="0.25">
      <c r="A313" s="79" t="s">
        <v>558</v>
      </c>
      <c r="B313" s="89" t="s">
        <v>545</v>
      </c>
      <c r="C313" s="79"/>
      <c r="D313" s="13"/>
      <c r="E313" s="13"/>
      <c r="F313" s="13"/>
      <c r="G313" s="13"/>
      <c r="H313" s="13"/>
      <c r="I313" s="79"/>
    </row>
    <row r="314" spans="1:9" s="80" customFormat="1" x14ac:dyDescent="0.25">
      <c r="A314" s="79" t="s">
        <v>559</v>
      </c>
      <c r="B314" s="89" t="s">
        <v>546</v>
      </c>
      <c r="C314" s="79"/>
      <c r="D314" s="13"/>
      <c r="E314" s="13"/>
      <c r="F314" s="13"/>
      <c r="G314" s="13"/>
      <c r="H314" s="13"/>
      <c r="I314" s="79"/>
    </row>
    <row r="315" spans="1:9" s="80" customFormat="1" ht="28.5" x14ac:dyDescent="0.25">
      <c r="A315" s="79" t="s">
        <v>560</v>
      </c>
      <c r="B315" s="92" t="s">
        <v>547</v>
      </c>
      <c r="C315" s="79"/>
      <c r="D315" s="13"/>
      <c r="E315" s="13"/>
      <c r="F315" s="13"/>
      <c r="G315" s="13"/>
      <c r="H315" s="13"/>
      <c r="I315" s="79"/>
    </row>
    <row r="316" spans="1:9" s="80" customFormat="1" ht="45" x14ac:dyDescent="0.25">
      <c r="A316" s="79">
        <v>16</v>
      </c>
      <c r="B316" s="92" t="s">
        <v>548</v>
      </c>
      <c r="C316" s="79" t="s">
        <v>549</v>
      </c>
      <c r="D316" s="13"/>
      <c r="E316" s="13"/>
      <c r="F316" s="13"/>
      <c r="G316" s="13"/>
      <c r="H316" s="13"/>
      <c r="I316" s="81" t="s">
        <v>550</v>
      </c>
    </row>
    <row r="317" spans="1:9" s="80" customFormat="1" x14ac:dyDescent="0.25">
      <c r="A317" s="79">
        <f>A316+1</f>
        <v>17</v>
      </c>
      <c r="B317" s="92" t="s">
        <v>551</v>
      </c>
      <c r="C317" s="79"/>
      <c r="D317" s="13"/>
      <c r="E317" s="13"/>
      <c r="F317" s="13"/>
      <c r="G317" s="13"/>
      <c r="H317" s="13"/>
      <c r="I317" s="79"/>
    </row>
    <row r="318" spans="1:9" s="80" customFormat="1" ht="42.75" x14ac:dyDescent="0.25">
      <c r="A318" s="79">
        <f t="shared" ref="A318:A324" si="9">A317+1</f>
        <v>18</v>
      </c>
      <c r="B318" s="92" t="s">
        <v>552</v>
      </c>
      <c r="C318" s="79"/>
      <c r="D318" s="13"/>
      <c r="E318" s="13"/>
      <c r="F318" s="13"/>
      <c r="G318" s="13"/>
      <c r="H318" s="13"/>
      <c r="I318" s="79"/>
    </row>
    <row r="319" spans="1:9" s="80" customFormat="1" ht="42.75" x14ac:dyDescent="0.25">
      <c r="A319" s="79">
        <f t="shared" si="9"/>
        <v>19</v>
      </c>
      <c r="B319" s="92" t="s">
        <v>553</v>
      </c>
      <c r="C319" s="79"/>
      <c r="D319" s="13"/>
      <c r="E319" s="13"/>
      <c r="F319" s="13"/>
      <c r="G319" s="13"/>
      <c r="H319" s="13"/>
      <c r="I319" s="79"/>
    </row>
    <row r="320" spans="1:9" s="80" customFormat="1" ht="42.75" x14ac:dyDescent="0.25">
      <c r="A320" s="79">
        <f t="shared" si="9"/>
        <v>20</v>
      </c>
      <c r="B320" s="92" t="s">
        <v>554</v>
      </c>
      <c r="C320" s="79"/>
      <c r="D320" s="13"/>
      <c r="E320" s="13"/>
      <c r="F320" s="13"/>
      <c r="G320" s="13"/>
      <c r="H320" s="13"/>
      <c r="I320" s="79"/>
    </row>
    <row r="321" spans="1:9" s="80" customFormat="1" ht="28.5" x14ac:dyDescent="0.25">
      <c r="A321" s="79">
        <f t="shared" si="9"/>
        <v>21</v>
      </c>
      <c r="B321" s="92" t="s">
        <v>555</v>
      </c>
      <c r="C321" s="79"/>
      <c r="D321" s="13"/>
      <c r="E321" s="13"/>
      <c r="F321" s="13"/>
      <c r="G321" s="13"/>
      <c r="H321" s="13"/>
      <c r="I321" s="79"/>
    </row>
    <row r="322" spans="1:9" s="80" customFormat="1" ht="28.5" x14ac:dyDescent="0.25">
      <c r="A322" s="79">
        <f t="shared" si="9"/>
        <v>22</v>
      </c>
      <c r="B322" s="92" t="s">
        <v>556</v>
      </c>
      <c r="C322" s="79"/>
      <c r="D322" s="13"/>
      <c r="E322" s="13"/>
      <c r="F322" s="13"/>
      <c r="G322" s="13"/>
      <c r="H322" s="13"/>
      <c r="I322" s="79"/>
    </row>
    <row r="323" spans="1:9" s="80" customFormat="1" ht="28.5" x14ac:dyDescent="0.25">
      <c r="A323" s="79">
        <f t="shared" si="9"/>
        <v>23</v>
      </c>
      <c r="B323" s="92" t="s">
        <v>557</v>
      </c>
      <c r="C323" s="79"/>
      <c r="D323" s="13"/>
      <c r="E323" s="13"/>
      <c r="F323" s="13"/>
      <c r="G323" s="13"/>
      <c r="H323" s="13"/>
      <c r="I323" s="79"/>
    </row>
    <row r="324" spans="1:9" ht="28.5" x14ac:dyDescent="0.25">
      <c r="A324" s="79">
        <f t="shared" si="9"/>
        <v>24</v>
      </c>
      <c r="B324" s="14" t="s">
        <v>239</v>
      </c>
      <c r="C324" s="14" t="s">
        <v>9</v>
      </c>
      <c r="I324" s="14" t="s">
        <v>9</v>
      </c>
    </row>
    <row r="325" spans="1:9" x14ac:dyDescent="0.25">
      <c r="A325" s="14">
        <f t="shared" si="8"/>
        <v>25</v>
      </c>
      <c r="B325" s="14" t="s">
        <v>240</v>
      </c>
      <c r="C325" s="14" t="s">
        <v>9</v>
      </c>
      <c r="I325" s="14" t="s">
        <v>9</v>
      </c>
    </row>
    <row r="326" spans="1:9" x14ac:dyDescent="0.25">
      <c r="A326" s="14">
        <f t="shared" si="8"/>
        <v>26</v>
      </c>
      <c r="B326" s="14" t="s">
        <v>241</v>
      </c>
      <c r="C326" s="14" t="s">
        <v>9</v>
      </c>
      <c r="I326" s="14" t="s">
        <v>9</v>
      </c>
    </row>
    <row r="327" spans="1:9" ht="28.5" x14ac:dyDescent="0.25">
      <c r="A327" s="14">
        <f t="shared" si="8"/>
        <v>27</v>
      </c>
      <c r="B327" s="14" t="s">
        <v>242</v>
      </c>
      <c r="C327" s="14" t="s">
        <v>9</v>
      </c>
      <c r="I327" s="14" t="s">
        <v>9</v>
      </c>
    </row>
    <row r="328" spans="1:9" x14ac:dyDescent="0.25">
      <c r="A328" s="14">
        <f t="shared" si="8"/>
        <v>28</v>
      </c>
      <c r="B328" s="14" t="s">
        <v>243</v>
      </c>
      <c r="C328" s="14" t="s">
        <v>9</v>
      </c>
      <c r="I328" s="14" t="s">
        <v>9</v>
      </c>
    </row>
    <row r="329" spans="1:9" ht="28.5" x14ac:dyDescent="0.25">
      <c r="A329" s="14">
        <f t="shared" si="8"/>
        <v>29</v>
      </c>
      <c r="B329" s="14" t="s">
        <v>244</v>
      </c>
      <c r="C329" s="14" t="s">
        <v>9</v>
      </c>
      <c r="I329" s="14" t="s">
        <v>9</v>
      </c>
    </row>
    <row r="330" spans="1:9" ht="28.5" x14ac:dyDescent="0.25">
      <c r="A330" s="14">
        <f t="shared" si="8"/>
        <v>30</v>
      </c>
      <c r="B330" s="14" t="s">
        <v>245</v>
      </c>
      <c r="C330" s="14" t="s">
        <v>9</v>
      </c>
      <c r="I330" s="14" t="s">
        <v>9</v>
      </c>
    </row>
    <row r="331" spans="1:9" ht="28.5" x14ac:dyDescent="0.25">
      <c r="A331" s="14">
        <f t="shared" si="8"/>
        <v>31</v>
      </c>
      <c r="B331" s="14" t="s">
        <v>300</v>
      </c>
      <c r="C331" s="14" t="s">
        <v>9</v>
      </c>
      <c r="I331" s="14" t="s">
        <v>9</v>
      </c>
    </row>
    <row r="332" spans="1:9" ht="42.75" x14ac:dyDescent="0.25">
      <c r="A332" s="14">
        <f t="shared" si="8"/>
        <v>32</v>
      </c>
      <c r="B332" s="14" t="s">
        <v>246</v>
      </c>
      <c r="C332" s="14" t="s">
        <v>9</v>
      </c>
      <c r="I332" s="14" t="s">
        <v>9</v>
      </c>
    </row>
    <row r="333" spans="1:9" ht="28.5" x14ac:dyDescent="0.25">
      <c r="A333" s="14">
        <f t="shared" si="8"/>
        <v>33</v>
      </c>
      <c r="B333" s="14" t="s">
        <v>247</v>
      </c>
      <c r="C333" s="14" t="s">
        <v>9</v>
      </c>
      <c r="I333" s="14" t="s">
        <v>9</v>
      </c>
    </row>
    <row r="334" spans="1:9" ht="42.75" x14ac:dyDescent="0.25">
      <c r="A334" s="14">
        <f t="shared" si="8"/>
        <v>34</v>
      </c>
      <c r="B334" s="14" t="s">
        <v>301</v>
      </c>
      <c r="C334" s="14" t="s">
        <v>9</v>
      </c>
      <c r="I334" s="14" t="s">
        <v>9</v>
      </c>
    </row>
    <row r="335" spans="1:9" ht="28.5" x14ac:dyDescent="0.25">
      <c r="A335" s="14">
        <f t="shared" si="8"/>
        <v>35</v>
      </c>
      <c r="B335" s="14" t="s">
        <v>247</v>
      </c>
      <c r="C335" s="14" t="s">
        <v>9</v>
      </c>
      <c r="I335" s="14" t="s">
        <v>9</v>
      </c>
    </row>
    <row r="336" spans="1:9" ht="28.5" x14ac:dyDescent="0.25">
      <c r="A336" s="14">
        <f t="shared" si="8"/>
        <v>36</v>
      </c>
      <c r="B336" s="14" t="s">
        <v>248</v>
      </c>
      <c r="C336" s="14" t="s">
        <v>9</v>
      </c>
      <c r="I336" s="14" t="s">
        <v>9</v>
      </c>
    </row>
    <row r="337" spans="1:9" ht="42.75" x14ac:dyDescent="0.25">
      <c r="A337" s="14">
        <f t="shared" si="8"/>
        <v>37</v>
      </c>
      <c r="B337" s="14" t="s">
        <v>249</v>
      </c>
      <c r="C337" s="14" t="s">
        <v>9</v>
      </c>
      <c r="I337" s="14" t="s">
        <v>9</v>
      </c>
    </row>
    <row r="338" spans="1:9" x14ac:dyDescent="0.25">
      <c r="A338" s="14">
        <f t="shared" si="8"/>
        <v>38</v>
      </c>
      <c r="B338" s="14" t="s">
        <v>250</v>
      </c>
      <c r="C338" s="14" t="s">
        <v>9</v>
      </c>
      <c r="I338" s="14" t="s">
        <v>9</v>
      </c>
    </row>
    <row r="339" spans="1:9" x14ac:dyDescent="0.25">
      <c r="A339" s="14">
        <f t="shared" si="8"/>
        <v>39</v>
      </c>
      <c r="B339" s="14" t="s">
        <v>251</v>
      </c>
      <c r="C339" s="14" t="s">
        <v>9</v>
      </c>
      <c r="I339" s="14" t="s">
        <v>9</v>
      </c>
    </row>
    <row r="340" spans="1:9" x14ac:dyDescent="0.25">
      <c r="A340" s="14">
        <f t="shared" si="8"/>
        <v>40</v>
      </c>
      <c r="B340" s="14" t="s">
        <v>302</v>
      </c>
      <c r="C340" s="14" t="s">
        <v>9</v>
      </c>
      <c r="I340" s="14" t="s">
        <v>9</v>
      </c>
    </row>
    <row r="341" spans="1:9" x14ac:dyDescent="0.25">
      <c r="A341" s="14">
        <f t="shared" si="8"/>
        <v>41</v>
      </c>
      <c r="B341" s="14" t="s">
        <v>252</v>
      </c>
      <c r="C341" s="14" t="s">
        <v>9</v>
      </c>
      <c r="I341" s="14" t="s">
        <v>9</v>
      </c>
    </row>
    <row r="342" spans="1:9" x14ac:dyDescent="0.25">
      <c r="A342" s="14">
        <f t="shared" si="8"/>
        <v>42</v>
      </c>
      <c r="B342" s="14" t="s">
        <v>253</v>
      </c>
      <c r="C342" s="14" t="s">
        <v>9</v>
      </c>
      <c r="I342" s="14" t="s">
        <v>9</v>
      </c>
    </row>
    <row r="343" spans="1:9" ht="28.5" x14ac:dyDescent="0.25">
      <c r="A343" s="14">
        <f t="shared" si="8"/>
        <v>43</v>
      </c>
      <c r="B343" s="14" t="s">
        <v>254</v>
      </c>
      <c r="C343" s="14" t="s">
        <v>9</v>
      </c>
      <c r="I343" s="14" t="s">
        <v>9</v>
      </c>
    </row>
    <row r="344" spans="1:9" ht="15" x14ac:dyDescent="0.25">
      <c r="A344" s="14" t="s">
        <v>15</v>
      </c>
      <c r="B344" s="14" t="s">
        <v>330</v>
      </c>
      <c r="C344" s="14" t="s">
        <v>9</v>
      </c>
      <c r="I344" s="14" t="s">
        <v>9</v>
      </c>
    </row>
    <row r="345" spans="1:9" x14ac:dyDescent="0.25">
      <c r="A345" s="14" t="s">
        <v>14</v>
      </c>
      <c r="B345" s="14" t="s">
        <v>330</v>
      </c>
      <c r="C345" s="14" t="s">
        <v>9</v>
      </c>
      <c r="I345" s="14" t="s">
        <v>9</v>
      </c>
    </row>
    <row r="346" spans="1:9" ht="28.5" x14ac:dyDescent="0.25">
      <c r="A346" s="14">
        <v>1</v>
      </c>
      <c r="B346" s="14" t="s">
        <v>255</v>
      </c>
      <c r="C346" s="14" t="s">
        <v>9</v>
      </c>
      <c r="I346" s="14" t="s">
        <v>9</v>
      </c>
    </row>
    <row r="347" spans="1:9" x14ac:dyDescent="0.25">
      <c r="A347" s="14">
        <f>A346+1</f>
        <v>2</v>
      </c>
      <c r="B347" s="14" t="s">
        <v>332</v>
      </c>
      <c r="C347" s="14" t="s">
        <v>9</v>
      </c>
      <c r="I347" s="14" t="s">
        <v>9</v>
      </c>
    </row>
    <row r="348" spans="1:9" x14ac:dyDescent="0.25">
      <c r="A348" s="93" t="s">
        <v>11</v>
      </c>
      <c r="B348" s="14" t="s">
        <v>333</v>
      </c>
      <c r="C348" s="14"/>
      <c r="I348" s="14"/>
    </row>
    <row r="349" spans="1:9" x14ac:dyDescent="0.25">
      <c r="A349" s="14" t="s">
        <v>10</v>
      </c>
      <c r="B349" s="14" t="s">
        <v>334</v>
      </c>
      <c r="C349" s="14" t="s">
        <v>9</v>
      </c>
      <c r="I349" s="14" t="s">
        <v>9</v>
      </c>
    </row>
    <row r="350" spans="1:9" x14ac:dyDescent="0.25">
      <c r="A350" s="14" t="s">
        <v>289</v>
      </c>
      <c r="B350" s="14" t="s">
        <v>335</v>
      </c>
      <c r="C350" s="14" t="s">
        <v>9</v>
      </c>
      <c r="I350" s="14" t="s">
        <v>9</v>
      </c>
    </row>
    <row r="351" spans="1:9" x14ac:dyDescent="0.25">
      <c r="A351" s="14" t="s">
        <v>292</v>
      </c>
      <c r="B351" s="14" t="s">
        <v>336</v>
      </c>
      <c r="C351" s="14" t="s">
        <v>9</v>
      </c>
      <c r="I351" s="14" t="s">
        <v>9</v>
      </c>
    </row>
    <row r="352" spans="1:9" ht="42.75" x14ac:dyDescent="0.25">
      <c r="A352" s="14">
        <v>3</v>
      </c>
      <c r="B352" s="14" t="s">
        <v>256</v>
      </c>
      <c r="C352" s="14" t="s">
        <v>9</v>
      </c>
      <c r="I352" s="14" t="s">
        <v>9</v>
      </c>
    </row>
    <row r="353" spans="1:9" ht="42.75" x14ac:dyDescent="0.25">
      <c r="A353" s="14">
        <f t="shared" ref="A353" si="10">A352+1</f>
        <v>4</v>
      </c>
      <c r="B353" s="14" t="s">
        <v>257</v>
      </c>
      <c r="C353" s="14" t="s">
        <v>9</v>
      </c>
      <c r="I353" s="14" t="s">
        <v>9</v>
      </c>
    </row>
    <row r="354" spans="1:9" s="94" customFormat="1" ht="42.75" x14ac:dyDescent="0.2">
      <c r="A354" s="5" t="s">
        <v>576</v>
      </c>
      <c r="B354" s="6" t="s">
        <v>512</v>
      </c>
      <c r="C354" s="6" t="s">
        <v>513</v>
      </c>
      <c r="D354" s="6"/>
      <c r="E354" s="6"/>
      <c r="F354" s="6"/>
      <c r="G354" s="6"/>
      <c r="H354" s="6"/>
      <c r="I354" s="5"/>
    </row>
    <row r="355" spans="1:9" s="94" customFormat="1" ht="54.95" customHeight="1" x14ac:dyDescent="0.2">
      <c r="A355" s="5" t="s">
        <v>578</v>
      </c>
      <c r="B355" s="6" t="s">
        <v>514</v>
      </c>
      <c r="C355" s="6"/>
      <c r="D355" s="6"/>
      <c r="E355" s="6"/>
      <c r="F355" s="6"/>
      <c r="G355" s="6"/>
      <c r="H355" s="6"/>
      <c r="I355" s="5"/>
    </row>
    <row r="356" spans="1:9" s="78" customFormat="1" ht="28.5" x14ac:dyDescent="0.2">
      <c r="A356" s="5" t="s">
        <v>580</v>
      </c>
      <c r="B356" s="6" t="s">
        <v>515</v>
      </c>
      <c r="C356" s="4"/>
      <c r="D356" s="4"/>
      <c r="E356" s="4"/>
      <c r="F356" s="4"/>
      <c r="G356" s="4"/>
      <c r="H356" s="4"/>
      <c r="I356" s="3"/>
    </row>
    <row r="357" spans="1:9" s="78" customFormat="1" ht="42.75" x14ac:dyDescent="0.2">
      <c r="A357" s="5" t="s">
        <v>517</v>
      </c>
      <c r="B357" s="6" t="s">
        <v>516</v>
      </c>
      <c r="C357" s="4"/>
      <c r="D357" s="4"/>
      <c r="E357" s="4"/>
      <c r="F357" s="4"/>
      <c r="G357" s="4"/>
      <c r="H357" s="4"/>
      <c r="I357" s="3"/>
    </row>
    <row r="358" spans="1:9" s="78" customFormat="1" ht="42.75" x14ac:dyDescent="0.2">
      <c r="A358" s="5" t="s">
        <v>519</v>
      </c>
      <c r="B358" s="6" t="s">
        <v>518</v>
      </c>
      <c r="C358" s="4"/>
      <c r="D358" s="4"/>
      <c r="E358" s="4"/>
      <c r="F358" s="4"/>
      <c r="G358" s="4"/>
      <c r="H358" s="4"/>
      <c r="I358" s="3"/>
    </row>
    <row r="359" spans="1:9" s="78" customFormat="1" x14ac:dyDescent="0.2">
      <c r="A359" s="5" t="s">
        <v>521</v>
      </c>
      <c r="B359" s="6" t="s">
        <v>520</v>
      </c>
      <c r="C359" s="4"/>
      <c r="D359" s="4"/>
      <c r="E359" s="4"/>
      <c r="F359" s="4"/>
      <c r="G359" s="4"/>
      <c r="H359" s="4"/>
      <c r="I359" s="3"/>
    </row>
    <row r="360" spans="1:9" ht="15" x14ac:dyDescent="0.25">
      <c r="A360" s="14" t="s">
        <v>15</v>
      </c>
      <c r="B360" s="14" t="s">
        <v>337</v>
      </c>
      <c r="C360" s="14" t="s">
        <v>9</v>
      </c>
      <c r="I360" s="14" t="s">
        <v>9</v>
      </c>
    </row>
    <row r="361" spans="1:9" x14ac:dyDescent="0.25">
      <c r="A361" s="14" t="s">
        <v>14</v>
      </c>
      <c r="B361" s="14" t="s">
        <v>337</v>
      </c>
      <c r="C361" s="14" t="s">
        <v>9</v>
      </c>
      <c r="I361" s="14" t="s">
        <v>9</v>
      </c>
    </row>
    <row r="362" spans="1:9" ht="142.5" x14ac:dyDescent="0.25">
      <c r="A362" s="14">
        <v>1</v>
      </c>
      <c r="B362" s="14" t="s">
        <v>258</v>
      </c>
      <c r="C362" s="14" t="s">
        <v>9</v>
      </c>
      <c r="I362" s="93" t="s">
        <v>596</v>
      </c>
    </row>
    <row r="363" spans="1:9" x14ac:dyDescent="0.25">
      <c r="A363" s="14">
        <f>A362+1</f>
        <v>2</v>
      </c>
      <c r="B363" s="14" t="s">
        <v>259</v>
      </c>
      <c r="C363" s="14" t="s">
        <v>9</v>
      </c>
      <c r="I363" s="14" t="s">
        <v>9</v>
      </c>
    </row>
    <row r="364" spans="1:9" x14ac:dyDescent="0.25">
      <c r="A364" s="14">
        <f t="shared" ref="A364:A375" si="11">A363+1</f>
        <v>3</v>
      </c>
      <c r="B364" s="14" t="s">
        <v>260</v>
      </c>
      <c r="C364" s="14" t="s">
        <v>9</v>
      </c>
      <c r="I364" s="14" t="s">
        <v>9</v>
      </c>
    </row>
    <row r="365" spans="1:9" x14ac:dyDescent="0.25">
      <c r="A365" s="14">
        <f t="shared" si="11"/>
        <v>4</v>
      </c>
      <c r="B365" s="14" t="s">
        <v>261</v>
      </c>
      <c r="C365" s="14" t="s">
        <v>9</v>
      </c>
      <c r="I365" s="14" t="s">
        <v>9</v>
      </c>
    </row>
    <row r="366" spans="1:9" x14ac:dyDescent="0.25">
      <c r="A366" s="14">
        <f t="shared" si="11"/>
        <v>5</v>
      </c>
      <c r="B366" s="14" t="s">
        <v>261</v>
      </c>
      <c r="C366" s="14" t="s">
        <v>9</v>
      </c>
      <c r="I366" s="14" t="s">
        <v>9</v>
      </c>
    </row>
    <row r="367" spans="1:9" x14ac:dyDescent="0.25">
      <c r="A367" s="14">
        <f t="shared" si="11"/>
        <v>6</v>
      </c>
      <c r="B367" s="14" t="s">
        <v>259</v>
      </c>
      <c r="C367" s="14" t="s">
        <v>9</v>
      </c>
      <c r="I367" s="14" t="s">
        <v>9</v>
      </c>
    </row>
    <row r="368" spans="1:9" x14ac:dyDescent="0.25">
      <c r="A368" s="14">
        <f t="shared" si="11"/>
        <v>7</v>
      </c>
      <c r="B368" s="14" t="s">
        <v>260</v>
      </c>
      <c r="C368" s="14" t="s">
        <v>9</v>
      </c>
      <c r="I368" s="14" t="s">
        <v>9</v>
      </c>
    </row>
    <row r="369" spans="1:10" x14ac:dyDescent="0.25">
      <c r="A369" s="14">
        <f t="shared" si="11"/>
        <v>8</v>
      </c>
      <c r="B369" s="14" t="s">
        <v>262</v>
      </c>
      <c r="C369" s="14" t="s">
        <v>9</v>
      </c>
      <c r="I369" s="14" t="s">
        <v>9</v>
      </c>
    </row>
    <row r="370" spans="1:10" x14ac:dyDescent="0.25">
      <c r="A370" s="14">
        <f t="shared" si="11"/>
        <v>9</v>
      </c>
      <c r="B370" s="14" t="s">
        <v>263</v>
      </c>
      <c r="C370" s="14" t="s">
        <v>9</v>
      </c>
      <c r="I370" s="14" t="s">
        <v>9</v>
      </c>
    </row>
    <row r="371" spans="1:10" ht="28.5" x14ac:dyDescent="0.25">
      <c r="A371" s="14">
        <f t="shared" si="11"/>
        <v>10</v>
      </c>
      <c r="B371" s="14" t="s">
        <v>264</v>
      </c>
      <c r="C371" s="14" t="s">
        <v>9</v>
      </c>
      <c r="I371" s="14" t="s">
        <v>9</v>
      </c>
    </row>
    <row r="372" spans="1:10" ht="42.75" x14ac:dyDescent="0.25">
      <c r="A372" s="14">
        <f t="shared" si="11"/>
        <v>11</v>
      </c>
      <c r="B372" s="14" t="s">
        <v>265</v>
      </c>
      <c r="C372" s="14" t="s">
        <v>9</v>
      </c>
      <c r="I372" s="14" t="s">
        <v>9</v>
      </c>
    </row>
    <row r="373" spans="1:10" x14ac:dyDescent="0.25">
      <c r="A373" s="14">
        <f t="shared" si="11"/>
        <v>12</v>
      </c>
      <c r="B373" s="14" t="s">
        <v>266</v>
      </c>
      <c r="C373" s="14" t="s">
        <v>9</v>
      </c>
      <c r="I373" s="14" t="s">
        <v>9</v>
      </c>
    </row>
    <row r="374" spans="1:10" x14ac:dyDescent="0.25">
      <c r="A374" s="14">
        <f t="shared" si="11"/>
        <v>13</v>
      </c>
      <c r="B374" s="14" t="s">
        <v>267</v>
      </c>
      <c r="C374" s="14" t="s">
        <v>9</v>
      </c>
      <c r="I374" s="14" t="s">
        <v>9</v>
      </c>
    </row>
    <row r="375" spans="1:10" x14ac:dyDescent="0.25">
      <c r="A375" s="14">
        <f t="shared" si="11"/>
        <v>14</v>
      </c>
      <c r="B375" s="14" t="s">
        <v>268</v>
      </c>
      <c r="C375" s="14" t="s">
        <v>9</v>
      </c>
      <c r="I375" s="14" t="s">
        <v>9</v>
      </c>
    </row>
    <row r="376" spans="1:10" ht="15" x14ac:dyDescent="0.25">
      <c r="A376" s="14" t="s">
        <v>15</v>
      </c>
      <c r="B376" s="14" t="s">
        <v>338</v>
      </c>
      <c r="C376" s="14" t="s">
        <v>9</v>
      </c>
      <c r="I376" s="14" t="s">
        <v>9</v>
      </c>
    </row>
    <row r="377" spans="1:10" x14ac:dyDescent="0.25">
      <c r="A377" s="14" t="s">
        <v>14</v>
      </c>
      <c r="B377" s="14" t="s">
        <v>338</v>
      </c>
      <c r="C377" s="14" t="s">
        <v>9</v>
      </c>
      <c r="I377" s="14" t="s">
        <v>9</v>
      </c>
    </row>
    <row r="378" spans="1:10" x14ac:dyDescent="0.25">
      <c r="A378" s="14">
        <v>1</v>
      </c>
      <c r="B378" s="14" t="s">
        <v>269</v>
      </c>
      <c r="C378" s="14" t="s">
        <v>9</v>
      </c>
      <c r="I378" s="14" t="s">
        <v>9</v>
      </c>
    </row>
    <row r="379" spans="1:10" x14ac:dyDescent="0.25">
      <c r="A379" s="14">
        <v>2</v>
      </c>
      <c r="B379" s="14" t="s">
        <v>270</v>
      </c>
      <c r="C379" s="14" t="s">
        <v>9</v>
      </c>
      <c r="I379" s="14" t="s">
        <v>9</v>
      </c>
    </row>
    <row r="380" spans="1:10" s="97" customFormat="1" ht="15" x14ac:dyDescent="0.25">
      <c r="A380" s="95" t="s">
        <v>16</v>
      </c>
      <c r="B380" s="95" t="s">
        <v>406</v>
      </c>
      <c r="C380" s="96"/>
      <c r="D380" s="96"/>
      <c r="E380" s="96"/>
      <c r="F380" s="96"/>
      <c r="G380" s="96"/>
      <c r="H380" s="96"/>
      <c r="I380" s="96"/>
    </row>
    <row r="381" spans="1:10" s="97" customFormat="1" ht="15" x14ac:dyDescent="0.25">
      <c r="A381" s="95" t="s">
        <v>15</v>
      </c>
      <c r="B381" s="95" t="s">
        <v>406</v>
      </c>
      <c r="C381" s="96"/>
      <c r="D381" s="96"/>
      <c r="E381" s="96"/>
      <c r="F381" s="96"/>
      <c r="G381" s="96"/>
      <c r="H381" s="96"/>
      <c r="I381" s="96"/>
    </row>
    <row r="382" spans="1:10" s="97" customFormat="1" ht="15" x14ac:dyDescent="0.25">
      <c r="A382" s="98" t="s">
        <v>14</v>
      </c>
      <c r="B382" s="98" t="s">
        <v>406</v>
      </c>
      <c r="C382" s="96"/>
      <c r="D382" s="96"/>
      <c r="E382" s="96"/>
      <c r="F382" s="96"/>
      <c r="G382" s="96"/>
      <c r="H382" s="96"/>
      <c r="I382" s="96"/>
    </row>
    <row r="383" spans="1:10" s="97" customFormat="1" ht="35.1" customHeight="1" x14ac:dyDescent="0.25">
      <c r="A383" s="5" t="s">
        <v>282</v>
      </c>
      <c r="B383" s="6" t="s">
        <v>407</v>
      </c>
      <c r="C383" s="5"/>
      <c r="D383" s="96"/>
      <c r="E383" s="96"/>
      <c r="F383" s="96"/>
      <c r="G383" s="96"/>
      <c r="H383" s="96"/>
      <c r="I383" s="5"/>
    </row>
    <row r="384" spans="1:10" s="97" customFormat="1" ht="35.1" customHeight="1" x14ac:dyDescent="0.25">
      <c r="A384" s="5" t="s">
        <v>13</v>
      </c>
      <c r="B384" s="6" t="s">
        <v>408</v>
      </c>
      <c r="C384" s="6"/>
      <c r="D384" s="96"/>
      <c r="E384" s="96"/>
      <c r="F384" s="96"/>
      <c r="G384" s="96"/>
      <c r="H384" s="96"/>
      <c r="I384" s="6"/>
      <c r="J384" s="99"/>
    </row>
    <row r="385" spans="1:10" s="97" customFormat="1" ht="35.1" customHeight="1" x14ac:dyDescent="0.25">
      <c r="A385" s="5" t="s">
        <v>12</v>
      </c>
      <c r="B385" s="6" t="s">
        <v>409</v>
      </c>
      <c r="C385" s="6"/>
      <c r="D385" s="96"/>
      <c r="E385" s="96"/>
      <c r="F385" s="96"/>
      <c r="G385" s="96"/>
      <c r="H385" s="96"/>
      <c r="I385" s="6"/>
      <c r="J385" s="99"/>
    </row>
    <row r="386" spans="1:10" s="97" customFormat="1" ht="35.1" customHeight="1" x14ac:dyDescent="0.25">
      <c r="A386" s="5" t="s">
        <v>410</v>
      </c>
      <c r="B386" s="6" t="s">
        <v>411</v>
      </c>
      <c r="C386" s="6"/>
      <c r="D386" s="96"/>
      <c r="E386" s="96"/>
      <c r="F386" s="96"/>
      <c r="G386" s="96"/>
      <c r="H386" s="96"/>
      <c r="I386" s="6"/>
      <c r="J386" s="99"/>
    </row>
    <row r="387" spans="1:10" s="97" customFormat="1" ht="42.75" x14ac:dyDescent="0.25">
      <c r="A387" s="5" t="s">
        <v>412</v>
      </c>
      <c r="B387" s="6" t="s">
        <v>413</v>
      </c>
      <c r="C387" s="6"/>
      <c r="D387" s="96"/>
      <c r="E387" s="96"/>
      <c r="F387" s="96"/>
      <c r="G387" s="96"/>
      <c r="H387" s="96"/>
      <c r="I387" s="6"/>
      <c r="J387" s="99"/>
    </row>
    <row r="388" spans="1:10" s="97" customFormat="1" ht="71.25" x14ac:dyDescent="0.25">
      <c r="A388" s="5" t="s">
        <v>414</v>
      </c>
      <c r="B388" s="6" t="s">
        <v>598</v>
      </c>
      <c r="C388" s="6"/>
      <c r="D388" s="96"/>
      <c r="E388" s="96"/>
      <c r="F388" s="96"/>
      <c r="G388" s="96"/>
      <c r="H388" s="96"/>
      <c r="I388" s="6"/>
      <c r="J388" s="99"/>
    </row>
    <row r="389" spans="1:10" s="97" customFormat="1" ht="35.1" customHeight="1" x14ac:dyDescent="0.25">
      <c r="A389" s="5" t="s">
        <v>415</v>
      </c>
      <c r="B389" s="6" t="s">
        <v>416</v>
      </c>
      <c r="C389" s="6"/>
      <c r="D389" s="96"/>
      <c r="E389" s="96"/>
      <c r="F389" s="96"/>
      <c r="G389" s="96"/>
      <c r="H389" s="96"/>
      <c r="I389" s="6"/>
      <c r="J389" s="99"/>
    </row>
    <row r="390" spans="1:10" s="97" customFormat="1" ht="35.1" customHeight="1" x14ac:dyDescent="0.25">
      <c r="A390" s="5" t="s">
        <v>417</v>
      </c>
      <c r="B390" s="6" t="s">
        <v>418</v>
      </c>
      <c r="C390" s="6"/>
      <c r="D390" s="96"/>
      <c r="E390" s="96"/>
      <c r="F390" s="96"/>
      <c r="G390" s="96"/>
      <c r="H390" s="96"/>
      <c r="I390" s="6"/>
      <c r="J390" s="99"/>
    </row>
    <row r="391" spans="1:10" s="97" customFormat="1" ht="35.1" customHeight="1" x14ac:dyDescent="0.25">
      <c r="A391" s="5" t="s">
        <v>419</v>
      </c>
      <c r="B391" s="6" t="s">
        <v>599</v>
      </c>
      <c r="C391" s="6"/>
      <c r="D391" s="96"/>
      <c r="E391" s="96"/>
      <c r="F391" s="96"/>
      <c r="G391" s="96"/>
      <c r="H391" s="96"/>
      <c r="I391" s="6"/>
      <c r="J391" s="99"/>
    </row>
    <row r="392" spans="1:10" s="97" customFormat="1" ht="59.1" customHeight="1" x14ac:dyDescent="0.25">
      <c r="A392" s="5" t="s">
        <v>420</v>
      </c>
      <c r="B392" s="6" t="s">
        <v>600</v>
      </c>
      <c r="C392" s="6"/>
      <c r="D392" s="96"/>
      <c r="E392" s="96"/>
      <c r="F392" s="96"/>
      <c r="G392" s="96"/>
      <c r="H392" s="96"/>
      <c r="I392" s="6"/>
      <c r="J392" s="99"/>
    </row>
    <row r="393" spans="1:10" s="97" customFormat="1" ht="42.75" x14ac:dyDescent="0.25">
      <c r="A393" s="5" t="s">
        <v>422</v>
      </c>
      <c r="B393" s="6" t="s">
        <v>601</v>
      </c>
      <c r="C393" s="6"/>
      <c r="D393" s="96"/>
      <c r="E393" s="96"/>
      <c r="F393" s="96"/>
      <c r="G393" s="96"/>
      <c r="H393" s="96"/>
      <c r="I393" s="6"/>
      <c r="J393" s="99"/>
    </row>
    <row r="394" spans="1:10" s="97" customFormat="1" ht="35.1" customHeight="1" x14ac:dyDescent="0.25">
      <c r="A394" s="5" t="s">
        <v>602</v>
      </c>
      <c r="B394" s="6" t="s">
        <v>421</v>
      </c>
      <c r="C394" s="6"/>
      <c r="D394" s="96"/>
      <c r="E394" s="96"/>
      <c r="F394" s="96"/>
      <c r="G394" s="96"/>
      <c r="H394" s="96"/>
      <c r="I394" s="6"/>
      <c r="J394" s="99"/>
    </row>
    <row r="395" spans="1:10" s="97" customFormat="1" ht="35.1" customHeight="1" x14ac:dyDescent="0.25">
      <c r="A395" s="5" t="s">
        <v>603</v>
      </c>
      <c r="B395" s="6" t="s">
        <v>423</v>
      </c>
      <c r="C395" s="6"/>
      <c r="D395" s="96"/>
      <c r="E395" s="96"/>
      <c r="F395" s="96"/>
      <c r="G395" s="96"/>
      <c r="H395" s="96"/>
      <c r="I395" s="6"/>
      <c r="J395" s="99"/>
    </row>
  </sheetData>
  <mergeCells count="4">
    <mergeCell ref="B4:I4"/>
    <mergeCell ref="B2:I2"/>
    <mergeCell ref="B3:I3"/>
    <mergeCell ref="B1:I1"/>
  </mergeCells>
  <conditionalFormatting sqref="D31:F33 A62:C74 A29:C59 A60:B61 A75:B76 A77:C182 A183:B184 A325:C353 I324:I353 B324:C324 D288:F289 D291:F296 A360:F379 A185:C296 A2:F5 H2:I5 H360:I379 H291:H296 H288:H289 H31:H33 A396:I1048576 I264:I296 I29:I49 I51:I262">
    <cfRule type="expression" dxfId="404" priority="455">
      <formula>$A2&gt;0</formula>
    </cfRule>
  </conditionalFormatting>
  <conditionalFormatting sqref="A325:B353 B324 A29:B296 A360:B379 A2:B5 A396:B1048576">
    <cfRule type="expression" dxfId="403" priority="460">
      <formula>OR($A2="R",$A2="T",$A2="C")</formula>
    </cfRule>
    <cfRule type="expression" dxfId="402" priority="461">
      <formula>OR($A2="CR",$A2="ST" )</formula>
    </cfRule>
  </conditionalFormatting>
  <conditionalFormatting sqref="D31:F33 C62:C74 C29:C59 C77:C182 C324:C353 I324:I353 D288:F289 D291:F296 C360:F379 C185:C296 C2:F5 H2:I5 H360:I379 H291:H296 H288:H289 H31:H33 C396:I1048576 I264:I296 I29:I49 I51:I262">
    <cfRule type="expression" dxfId="401" priority="456">
      <formula>OR($A2="CR",$A2="ST",$A2="R",$A2="C",$A2="T")</formula>
    </cfRule>
  </conditionalFormatting>
  <conditionalFormatting sqref="D324:F353 H324:H353">
    <cfRule type="expression" dxfId="400" priority="452">
      <formula>$A324&gt;0</formula>
    </cfRule>
  </conditionalFormatting>
  <conditionalFormatting sqref="D324:F353 H324:H353">
    <cfRule type="expression" dxfId="399" priority="453">
      <formula>OR($A324="CR",$A324="ST",$A324="R",$A324="C",$A324="T")</formula>
    </cfRule>
  </conditionalFormatting>
  <conditionalFormatting sqref="F254:F259 F234:F240 F216:F232 F194:F199 F247:F252 F36:F39 F55:F79 F41:F52 F81:F117 F201:F214 F148:F192 F119:F146 F262:F272">
    <cfRule type="expression" dxfId="398" priority="450">
      <formula>$A36&gt;0</formula>
    </cfRule>
  </conditionalFormatting>
  <conditionalFormatting sqref="F254:F259 F234:F240 F216:F232 F194:F199 F247:F252 F36:F39 F55:F79 F41:F52 F81:F117 F201:F214 F148:F192 F119:F146 F262:F272">
    <cfRule type="expression" dxfId="397" priority="451">
      <formula>OR($A36="CR",$A36="ST",$A36="R",$A36="C",$A36="T")</formula>
    </cfRule>
  </conditionalFormatting>
  <conditionalFormatting sqref="F35">
    <cfRule type="expression" dxfId="396" priority="448">
      <formula>$A35&gt;0</formula>
    </cfRule>
  </conditionalFormatting>
  <conditionalFormatting sqref="F35">
    <cfRule type="expression" dxfId="395" priority="449">
      <formula>OR($A35="CR",$A35="ST",$A35="R",$A35="C",$A35="T")</formula>
    </cfRule>
  </conditionalFormatting>
  <conditionalFormatting sqref="F242:F246">
    <cfRule type="expression" dxfId="394" priority="446">
      <formula>$A242&gt;0</formula>
    </cfRule>
  </conditionalFormatting>
  <conditionalFormatting sqref="F242:F246">
    <cfRule type="expression" dxfId="393" priority="447">
      <formula>OR($A242="CR",$A242="ST",$A242="R",$A242="C",$A242="T")</formula>
    </cfRule>
  </conditionalFormatting>
  <conditionalFormatting sqref="F277:F285">
    <cfRule type="expression" dxfId="392" priority="444">
      <formula>$A277&gt;0</formula>
    </cfRule>
  </conditionalFormatting>
  <conditionalFormatting sqref="F277:F285">
    <cfRule type="expression" dxfId="391" priority="445">
      <formula>OR($A277="CR",$A277="ST",$A277="R",$A277="C",$A277="T")</formula>
    </cfRule>
  </conditionalFormatting>
  <conditionalFormatting sqref="F193">
    <cfRule type="expression" dxfId="390" priority="442">
      <formula>$A193&gt;0</formula>
    </cfRule>
  </conditionalFormatting>
  <conditionalFormatting sqref="F193">
    <cfRule type="expression" dxfId="389" priority="443">
      <formula>OR($A193="CR",$A193="ST",$A193="R",$A193="C",$A193="T")</formula>
    </cfRule>
  </conditionalFormatting>
  <conditionalFormatting sqref="F215">
    <cfRule type="expression" dxfId="388" priority="440">
      <formula>$A215&gt;0</formula>
    </cfRule>
  </conditionalFormatting>
  <conditionalFormatting sqref="F215">
    <cfRule type="expression" dxfId="387" priority="441">
      <formula>OR($A215="CR",$A215="ST",$A215="R",$A215="C",$A215="T")</formula>
    </cfRule>
  </conditionalFormatting>
  <conditionalFormatting sqref="F233">
    <cfRule type="expression" dxfId="386" priority="438">
      <formula>$A233&gt;0</formula>
    </cfRule>
  </conditionalFormatting>
  <conditionalFormatting sqref="F233">
    <cfRule type="expression" dxfId="385" priority="439">
      <formula>OR($A233="CR",$A233="ST",$A233="R",$A233="C",$A233="T")</formula>
    </cfRule>
  </conditionalFormatting>
  <conditionalFormatting sqref="F253">
    <cfRule type="expression" dxfId="384" priority="436">
      <formula>$A253&gt;0</formula>
    </cfRule>
  </conditionalFormatting>
  <conditionalFormatting sqref="F253">
    <cfRule type="expression" dxfId="383" priority="437">
      <formula>OR($A253="CR",$A253="ST",$A253="R",$A253="C",$A253="T")</formula>
    </cfRule>
  </conditionalFormatting>
  <conditionalFormatting sqref="F290">
    <cfRule type="expression" dxfId="382" priority="434">
      <formula>$A290&gt;0</formula>
    </cfRule>
  </conditionalFormatting>
  <conditionalFormatting sqref="F290">
    <cfRule type="expression" dxfId="381" priority="435">
      <formula>OR($A290="CR",$A290="ST",$A290="R",$A290="C",$A290="T")</formula>
    </cfRule>
  </conditionalFormatting>
  <conditionalFormatting sqref="D254:D259 D234:D240 D216:D232 D194:D199 D247:D252 D36:D39 D55:D79 D41:D52 D81:D117 D201:D214 D148:D192 D119:D146 D262:D272">
    <cfRule type="expression" dxfId="380" priority="432">
      <formula>$A36&gt;0</formula>
    </cfRule>
  </conditionalFormatting>
  <conditionalFormatting sqref="D254:D259 D234:D240 D216:D232 D194:D199 D247:D252 D36:D39 D55:D79 D41:D52 D81:D117 D201:D214 D148:D192 D119:D146 D262:D272">
    <cfRule type="expression" dxfId="379" priority="433">
      <formula>OR($A36="CR",$A36="ST",$A36="R",$A36="C",$A36="T")</formula>
    </cfRule>
  </conditionalFormatting>
  <conditionalFormatting sqref="D35">
    <cfRule type="expression" dxfId="378" priority="430">
      <formula>$A35&gt;0</formula>
    </cfRule>
  </conditionalFormatting>
  <conditionalFormatting sqref="D35">
    <cfRule type="expression" dxfId="377" priority="431">
      <formula>OR($A35="CR",$A35="ST",$A35="R",$A35="C",$A35="T")</formula>
    </cfRule>
  </conditionalFormatting>
  <conditionalFormatting sqref="D242:D246">
    <cfRule type="expression" dxfId="376" priority="428">
      <formula>$A242&gt;0</formula>
    </cfRule>
  </conditionalFormatting>
  <conditionalFormatting sqref="D242:D246">
    <cfRule type="expression" dxfId="375" priority="429">
      <formula>OR($A242="CR",$A242="ST",$A242="R",$A242="C",$A242="T")</formula>
    </cfRule>
  </conditionalFormatting>
  <conditionalFormatting sqref="D277:D285">
    <cfRule type="expression" dxfId="374" priority="426">
      <formula>$A277&gt;0</formula>
    </cfRule>
  </conditionalFormatting>
  <conditionalFormatting sqref="D277:D285">
    <cfRule type="expression" dxfId="373" priority="427">
      <formula>OR($A277="CR",$A277="ST",$A277="R",$A277="C",$A277="T")</formula>
    </cfRule>
  </conditionalFormatting>
  <conditionalFormatting sqref="D193">
    <cfRule type="expression" dxfId="372" priority="424">
      <formula>$A193&gt;0</formula>
    </cfRule>
  </conditionalFormatting>
  <conditionalFormatting sqref="D193">
    <cfRule type="expression" dxfId="371" priority="425">
      <formula>OR($A193="CR",$A193="ST",$A193="R",$A193="C",$A193="T")</formula>
    </cfRule>
  </conditionalFormatting>
  <conditionalFormatting sqref="D215">
    <cfRule type="expression" dxfId="370" priority="422">
      <formula>$A215&gt;0</formula>
    </cfRule>
  </conditionalFormatting>
  <conditionalFormatting sqref="D215">
    <cfRule type="expression" dxfId="369" priority="423">
      <formula>OR($A215="CR",$A215="ST",$A215="R",$A215="C",$A215="T")</formula>
    </cfRule>
  </conditionalFormatting>
  <conditionalFormatting sqref="D233">
    <cfRule type="expression" dxfId="368" priority="420">
      <formula>$A233&gt;0</formula>
    </cfRule>
  </conditionalFormatting>
  <conditionalFormatting sqref="D233">
    <cfRule type="expression" dxfId="367" priority="421">
      <formula>OR($A233="CR",$A233="ST",$A233="R",$A233="C",$A233="T")</formula>
    </cfRule>
  </conditionalFormatting>
  <conditionalFormatting sqref="D253">
    <cfRule type="expression" dxfId="366" priority="418">
      <formula>$A253&gt;0</formula>
    </cfRule>
  </conditionalFormatting>
  <conditionalFormatting sqref="D253">
    <cfRule type="expression" dxfId="365" priority="419">
      <formula>OR($A253="CR",$A253="ST",$A253="R",$A253="C",$A253="T")</formula>
    </cfRule>
  </conditionalFormatting>
  <conditionalFormatting sqref="D290">
    <cfRule type="expression" dxfId="364" priority="416">
      <formula>$A290&gt;0</formula>
    </cfRule>
  </conditionalFormatting>
  <conditionalFormatting sqref="D290">
    <cfRule type="expression" dxfId="363" priority="417">
      <formula>OR($A290="CR",$A290="ST",$A290="R",$A290="C",$A290="T")</formula>
    </cfRule>
  </conditionalFormatting>
  <conditionalFormatting sqref="E254:E259 E234:E240 E216:E232 E194:E199 E247:E252 E36:E39 E55:E79 E41:E52 E81:E117 E201:E214 E148:E192 E119:E146 E262:E272">
    <cfRule type="expression" dxfId="362" priority="414">
      <formula>$A36&gt;0</formula>
    </cfRule>
  </conditionalFormatting>
  <conditionalFormatting sqref="E254:E259 E234:E240 E216:E232 E194:E199 E247:E252 E36:E39 E55:E79 E41:E52 E81:E117 E201:E214 E148:E192 E119:E146 E262:E272">
    <cfRule type="expression" dxfId="361" priority="415">
      <formula>OR($A36="CR",$A36="ST",$A36="R",$A36="C",$A36="T")</formula>
    </cfRule>
  </conditionalFormatting>
  <conditionalFormatting sqref="E35">
    <cfRule type="expression" dxfId="360" priority="412">
      <formula>$A35&gt;0</formula>
    </cfRule>
  </conditionalFormatting>
  <conditionalFormatting sqref="E35">
    <cfRule type="expression" dxfId="359" priority="413">
      <formula>OR($A35="CR",$A35="ST",$A35="R",$A35="C",$A35="T")</formula>
    </cfRule>
  </conditionalFormatting>
  <conditionalFormatting sqref="E242:E246">
    <cfRule type="expression" dxfId="358" priority="410">
      <formula>$A242&gt;0</formula>
    </cfRule>
  </conditionalFormatting>
  <conditionalFormatting sqref="E242:E246">
    <cfRule type="expression" dxfId="357" priority="411">
      <formula>OR($A242="CR",$A242="ST",$A242="R",$A242="C",$A242="T")</formula>
    </cfRule>
  </conditionalFormatting>
  <conditionalFormatting sqref="E277:E285">
    <cfRule type="expression" dxfId="356" priority="408">
      <formula>$A277&gt;0</formula>
    </cfRule>
  </conditionalFormatting>
  <conditionalFormatting sqref="E277:E285">
    <cfRule type="expression" dxfId="355" priority="409">
      <formula>OR($A277="CR",$A277="ST",$A277="R",$A277="C",$A277="T")</formula>
    </cfRule>
  </conditionalFormatting>
  <conditionalFormatting sqref="E193">
    <cfRule type="expression" dxfId="354" priority="406">
      <formula>$A193&gt;0</formula>
    </cfRule>
  </conditionalFormatting>
  <conditionalFormatting sqref="E193">
    <cfRule type="expression" dxfId="353" priority="407">
      <formula>OR($A193="CR",$A193="ST",$A193="R",$A193="C",$A193="T")</formula>
    </cfRule>
  </conditionalFormatting>
  <conditionalFormatting sqref="E215">
    <cfRule type="expression" dxfId="352" priority="404">
      <formula>$A215&gt;0</formula>
    </cfRule>
  </conditionalFormatting>
  <conditionalFormatting sqref="E215">
    <cfRule type="expression" dxfId="351" priority="405">
      <formula>OR($A215="CR",$A215="ST",$A215="R",$A215="C",$A215="T")</formula>
    </cfRule>
  </conditionalFormatting>
  <conditionalFormatting sqref="E233">
    <cfRule type="expression" dxfId="350" priority="402">
      <formula>$A233&gt;0</formula>
    </cfRule>
  </conditionalFormatting>
  <conditionalFormatting sqref="E233">
    <cfRule type="expression" dxfId="349" priority="403">
      <formula>OR($A233="CR",$A233="ST",$A233="R",$A233="C",$A233="T")</formula>
    </cfRule>
  </conditionalFormatting>
  <conditionalFormatting sqref="E253">
    <cfRule type="expression" dxfId="348" priority="400">
      <formula>$A253&gt;0</formula>
    </cfRule>
  </conditionalFormatting>
  <conditionalFormatting sqref="E253">
    <cfRule type="expression" dxfId="347" priority="401">
      <formula>OR($A253="CR",$A253="ST",$A253="R",$A253="C",$A253="T")</formula>
    </cfRule>
  </conditionalFormatting>
  <conditionalFormatting sqref="E290">
    <cfRule type="expression" dxfId="346" priority="398">
      <formula>$A290&gt;0</formula>
    </cfRule>
  </conditionalFormatting>
  <conditionalFormatting sqref="E290">
    <cfRule type="expression" dxfId="345" priority="399">
      <formula>OR($A290="CR",$A290="ST",$A290="R",$A290="C",$A290="T")</formula>
    </cfRule>
  </conditionalFormatting>
  <conditionalFormatting sqref="H254:H259 H234:H240 H216:H232 H194:H199 H247:H252 H36:H39 H55:H79 H41:H52 H81:H117 H201:H214 H148:H192 H119:H146 H262:H272">
    <cfRule type="expression" dxfId="344" priority="396">
      <formula>$A36&gt;0</formula>
    </cfRule>
  </conditionalFormatting>
  <conditionalFormatting sqref="H254:H259 H234:H240 H216:H232 H194:H199 H247:H252 H36:H39 H55:H79 H41:H52 H81:H117 H201:H214 H148:H192 H119:H146 H262:H272">
    <cfRule type="expression" dxfId="343" priority="397">
      <formula>OR($A36="CR",$A36="ST",$A36="R",$A36="C",$A36="T")</formula>
    </cfRule>
  </conditionalFormatting>
  <conditionalFormatting sqref="H35">
    <cfRule type="expression" dxfId="342" priority="394">
      <formula>$A35&gt;0</formula>
    </cfRule>
  </conditionalFormatting>
  <conditionalFormatting sqref="H35">
    <cfRule type="expression" dxfId="341" priority="395">
      <formula>OR($A35="CR",$A35="ST",$A35="R",$A35="C",$A35="T")</formula>
    </cfRule>
  </conditionalFormatting>
  <conditionalFormatting sqref="H242:H246">
    <cfRule type="expression" dxfId="340" priority="392">
      <formula>$A242&gt;0</formula>
    </cfRule>
  </conditionalFormatting>
  <conditionalFormatting sqref="H242:H246">
    <cfRule type="expression" dxfId="339" priority="393">
      <formula>OR($A242="CR",$A242="ST",$A242="R",$A242="C",$A242="T")</formula>
    </cfRule>
  </conditionalFormatting>
  <conditionalFormatting sqref="H277:H285">
    <cfRule type="expression" dxfId="338" priority="390">
      <formula>$A277&gt;0</formula>
    </cfRule>
  </conditionalFormatting>
  <conditionalFormatting sqref="H277:H285">
    <cfRule type="expression" dxfId="337" priority="391">
      <formula>OR($A277="CR",$A277="ST",$A277="R",$A277="C",$A277="T")</formula>
    </cfRule>
  </conditionalFormatting>
  <conditionalFormatting sqref="H193">
    <cfRule type="expression" dxfId="336" priority="388">
      <formula>$A193&gt;0</formula>
    </cfRule>
  </conditionalFormatting>
  <conditionalFormatting sqref="H193">
    <cfRule type="expression" dxfId="335" priority="389">
      <formula>OR($A193="CR",$A193="ST",$A193="R",$A193="C",$A193="T")</formula>
    </cfRule>
  </conditionalFormatting>
  <conditionalFormatting sqref="H215">
    <cfRule type="expression" dxfId="334" priority="386">
      <formula>$A215&gt;0</formula>
    </cfRule>
  </conditionalFormatting>
  <conditionalFormatting sqref="H215">
    <cfRule type="expression" dxfId="333" priority="387">
      <formula>OR($A215="CR",$A215="ST",$A215="R",$A215="C",$A215="T")</formula>
    </cfRule>
  </conditionalFormatting>
  <conditionalFormatting sqref="H233">
    <cfRule type="expression" dxfId="332" priority="384">
      <formula>$A233&gt;0</formula>
    </cfRule>
  </conditionalFormatting>
  <conditionalFormatting sqref="H233">
    <cfRule type="expression" dxfId="331" priority="385">
      <formula>OR($A233="CR",$A233="ST",$A233="R",$A233="C",$A233="T")</formula>
    </cfRule>
  </conditionalFormatting>
  <conditionalFormatting sqref="H253">
    <cfRule type="expression" dxfId="330" priority="382">
      <formula>$A253&gt;0</formula>
    </cfRule>
  </conditionalFormatting>
  <conditionalFormatting sqref="H253">
    <cfRule type="expression" dxfId="329" priority="383">
      <formula>OR($A253="CR",$A253="ST",$A253="R",$A253="C",$A253="T")</formula>
    </cfRule>
  </conditionalFormatting>
  <conditionalFormatting sqref="H290">
    <cfRule type="expression" dxfId="328" priority="380">
      <formula>$A290&gt;0</formula>
    </cfRule>
  </conditionalFormatting>
  <conditionalFormatting sqref="H290">
    <cfRule type="expression" dxfId="327" priority="381">
      <formula>OR($A290="CR",$A290="ST",$A290="R",$A290="C",$A290="T")</formula>
    </cfRule>
  </conditionalFormatting>
  <conditionalFormatting sqref="F34">
    <cfRule type="expression" dxfId="326" priority="378">
      <formula>$A34&gt;0</formula>
    </cfRule>
  </conditionalFormatting>
  <conditionalFormatting sqref="F34">
    <cfRule type="expression" dxfId="325" priority="379">
      <formula>OR($A34="CR",$A34="ST",$A34="R",$A34="C",$A34="T")</formula>
    </cfRule>
  </conditionalFormatting>
  <conditionalFormatting sqref="D34">
    <cfRule type="expression" dxfId="324" priority="376">
      <formula>$A34&gt;0</formula>
    </cfRule>
  </conditionalFormatting>
  <conditionalFormatting sqref="D34">
    <cfRule type="expression" dxfId="323" priority="377">
      <formula>OR($A34="CR",$A34="ST",$A34="R",$A34="C",$A34="T")</formula>
    </cfRule>
  </conditionalFormatting>
  <conditionalFormatting sqref="E34">
    <cfRule type="expression" dxfId="322" priority="374">
      <formula>$A34&gt;0</formula>
    </cfRule>
  </conditionalFormatting>
  <conditionalFormatting sqref="E34">
    <cfRule type="expression" dxfId="321" priority="375">
      <formula>OR($A34="CR",$A34="ST",$A34="R",$A34="C",$A34="T")</formula>
    </cfRule>
  </conditionalFormatting>
  <conditionalFormatting sqref="H34">
    <cfRule type="expression" dxfId="320" priority="372">
      <formula>$A34&gt;0</formula>
    </cfRule>
  </conditionalFormatting>
  <conditionalFormatting sqref="H34">
    <cfRule type="expression" dxfId="319" priority="373">
      <formula>OR($A34="CR",$A34="ST",$A34="R",$A34="C",$A34="T")</formula>
    </cfRule>
  </conditionalFormatting>
  <conditionalFormatting sqref="F273:F275">
    <cfRule type="expression" dxfId="318" priority="370">
      <formula>$A273&gt;0</formula>
    </cfRule>
  </conditionalFormatting>
  <conditionalFormatting sqref="F273:F275">
    <cfRule type="expression" dxfId="317" priority="371">
      <formula>OR($A273="CR",$A273="ST",$A273="R",$A273="C",$A273="T")</formula>
    </cfRule>
  </conditionalFormatting>
  <conditionalFormatting sqref="D273:D275">
    <cfRule type="expression" dxfId="316" priority="368">
      <formula>$A273&gt;0</formula>
    </cfRule>
  </conditionalFormatting>
  <conditionalFormatting sqref="D273:D275">
    <cfRule type="expression" dxfId="315" priority="369">
      <formula>OR($A273="CR",$A273="ST",$A273="R",$A273="C",$A273="T")</formula>
    </cfRule>
  </conditionalFormatting>
  <conditionalFormatting sqref="E273:E275">
    <cfRule type="expression" dxfId="314" priority="366">
      <formula>$A273&gt;0</formula>
    </cfRule>
  </conditionalFormatting>
  <conditionalFormatting sqref="E273:E275">
    <cfRule type="expression" dxfId="313" priority="367">
      <formula>OR($A273="CR",$A273="ST",$A273="R",$A273="C",$A273="T")</formula>
    </cfRule>
  </conditionalFormatting>
  <conditionalFormatting sqref="H273:H275">
    <cfRule type="expression" dxfId="312" priority="364">
      <formula>$A273&gt;0</formula>
    </cfRule>
  </conditionalFormatting>
  <conditionalFormatting sqref="H273:H275">
    <cfRule type="expression" dxfId="311" priority="365">
      <formula>OR($A273="CR",$A273="ST",$A273="R",$A273="C",$A273="T")</formula>
    </cfRule>
  </conditionalFormatting>
  <conditionalFormatting sqref="F276">
    <cfRule type="expression" dxfId="310" priority="362">
      <formula>$A276&gt;0</formula>
    </cfRule>
  </conditionalFormatting>
  <conditionalFormatting sqref="F276">
    <cfRule type="expression" dxfId="309" priority="363">
      <formula>OR($A276="CR",$A276="ST",$A276="R",$A276="C",$A276="T")</formula>
    </cfRule>
  </conditionalFormatting>
  <conditionalFormatting sqref="D276">
    <cfRule type="expression" dxfId="308" priority="360">
      <formula>$A276&gt;0</formula>
    </cfRule>
  </conditionalFormatting>
  <conditionalFormatting sqref="D276">
    <cfRule type="expression" dxfId="307" priority="361">
      <formula>OR($A276="CR",$A276="ST",$A276="R",$A276="C",$A276="T")</formula>
    </cfRule>
  </conditionalFormatting>
  <conditionalFormatting sqref="E276">
    <cfRule type="expression" dxfId="306" priority="358">
      <formula>$A276&gt;0</formula>
    </cfRule>
  </conditionalFormatting>
  <conditionalFormatting sqref="E276">
    <cfRule type="expression" dxfId="305" priority="359">
      <formula>OR($A276="CR",$A276="ST",$A276="R",$A276="C",$A276="T")</formula>
    </cfRule>
  </conditionalFormatting>
  <conditionalFormatting sqref="H276">
    <cfRule type="expression" dxfId="304" priority="356">
      <formula>$A276&gt;0</formula>
    </cfRule>
  </conditionalFormatting>
  <conditionalFormatting sqref="H276">
    <cfRule type="expression" dxfId="303" priority="357">
      <formula>OR($A276="CR",$A276="ST",$A276="R",$A276="C",$A276="T")</formula>
    </cfRule>
  </conditionalFormatting>
  <conditionalFormatting sqref="A6:C6 I6">
    <cfRule type="expression" dxfId="302" priority="328">
      <formula>$A6&gt;0</formula>
    </cfRule>
  </conditionalFormatting>
  <conditionalFormatting sqref="A6:B6">
    <cfRule type="expression" dxfId="301" priority="330">
      <formula>OR($A6="R",$A6="T",$A6="C")</formula>
    </cfRule>
    <cfRule type="expression" dxfId="300" priority="331">
      <formula>OR($A6="CR",$A6="ST" )</formula>
    </cfRule>
  </conditionalFormatting>
  <conditionalFormatting sqref="C6 I6">
    <cfRule type="expression" dxfId="299" priority="329">
      <formula>OR($A6="CR",$A6="ST",$A6="R",$A6="C",$A6="T")</formula>
    </cfRule>
  </conditionalFormatting>
  <conditionalFormatting sqref="F6">
    <cfRule type="expression" dxfId="298" priority="326">
      <formula>$A6&gt;0</formula>
    </cfRule>
  </conditionalFormatting>
  <conditionalFormatting sqref="F6">
    <cfRule type="expression" dxfId="297" priority="327">
      <formula>OR($A6="CR",$A6="ST",$A6="R",$A6="C",$A6="T")</formula>
    </cfRule>
  </conditionalFormatting>
  <conditionalFormatting sqref="D6">
    <cfRule type="expression" dxfId="296" priority="324">
      <formula>$A6&gt;0</formula>
    </cfRule>
  </conditionalFormatting>
  <conditionalFormatting sqref="D6">
    <cfRule type="expression" dxfId="295" priority="325">
      <formula>OR($A6="CR",$A6="ST",$A6="R",$A6="C",$A6="T")</formula>
    </cfRule>
  </conditionalFormatting>
  <conditionalFormatting sqref="E6">
    <cfRule type="expression" dxfId="294" priority="322">
      <formula>$A6&gt;0</formula>
    </cfRule>
  </conditionalFormatting>
  <conditionalFormatting sqref="E6">
    <cfRule type="expression" dxfId="293" priority="323">
      <formula>OR($A6="CR",$A6="ST",$A6="R",$A6="C",$A6="T")</formula>
    </cfRule>
  </conditionalFormatting>
  <conditionalFormatting sqref="H6">
    <cfRule type="expression" dxfId="292" priority="320">
      <formula>$A6&gt;0</formula>
    </cfRule>
  </conditionalFormatting>
  <conditionalFormatting sqref="H6">
    <cfRule type="expression" dxfId="291" priority="321">
      <formula>OR($A6="CR",$A6="ST",$A6="R",$A6="C",$A6="T")</formula>
    </cfRule>
  </conditionalFormatting>
  <conditionalFormatting sqref="I9:I14 A9:C14 A22:C22 I22">
    <cfRule type="expression" dxfId="290" priority="316">
      <formula>$A9&gt;0</formula>
    </cfRule>
  </conditionalFormatting>
  <conditionalFormatting sqref="A9:B14 A22:B22">
    <cfRule type="expression" dxfId="289" priority="318">
      <formula>OR($A9="R",$A9="T",$A9="C")</formula>
    </cfRule>
    <cfRule type="expression" dxfId="288" priority="319">
      <formula>OR($A9="CR",$A9="ST" )</formula>
    </cfRule>
  </conditionalFormatting>
  <conditionalFormatting sqref="I9:I14 C9:C14 C22 I22">
    <cfRule type="expression" dxfId="287" priority="317">
      <formula>OR($A9="CR",$A9="ST",$A9="R",$A9="C",$A9="T")</formula>
    </cfRule>
  </conditionalFormatting>
  <conditionalFormatting sqref="F9:F14">
    <cfRule type="expression" dxfId="286" priority="314">
      <formula>$A9&gt;0</formula>
    </cfRule>
  </conditionalFormatting>
  <conditionalFormatting sqref="F9:F14">
    <cfRule type="expression" dxfId="285" priority="315">
      <formula>OR($A9="CR",$A9="ST",$A9="R",$A9="C",$A9="T")</formula>
    </cfRule>
  </conditionalFormatting>
  <conditionalFormatting sqref="D9:D14">
    <cfRule type="expression" dxfId="284" priority="312">
      <formula>$A9&gt;0</formula>
    </cfRule>
  </conditionalFormatting>
  <conditionalFormatting sqref="D9:D14">
    <cfRule type="expression" dxfId="283" priority="313">
      <formula>OR($A9="CR",$A9="ST",$A9="R",$A9="C",$A9="T")</formula>
    </cfRule>
  </conditionalFormatting>
  <conditionalFormatting sqref="E9:E14">
    <cfRule type="expression" dxfId="282" priority="310">
      <formula>$A9&gt;0</formula>
    </cfRule>
  </conditionalFormatting>
  <conditionalFormatting sqref="E9:E14">
    <cfRule type="expression" dxfId="281" priority="311">
      <formula>OR($A9="CR",$A9="ST",$A9="R",$A9="C",$A9="T")</formula>
    </cfRule>
  </conditionalFormatting>
  <conditionalFormatting sqref="H9:H14">
    <cfRule type="expression" dxfId="280" priority="308">
      <formula>$A9&gt;0</formula>
    </cfRule>
  </conditionalFormatting>
  <conditionalFormatting sqref="H9:H14">
    <cfRule type="expression" dxfId="279" priority="309">
      <formula>OR($A9="CR",$A9="ST",$A9="R",$A9="C",$A9="T")</formula>
    </cfRule>
  </conditionalFormatting>
  <conditionalFormatting sqref="F22">
    <cfRule type="expression" dxfId="278" priority="306">
      <formula>$A22&gt;0</formula>
    </cfRule>
  </conditionalFormatting>
  <conditionalFormatting sqref="F22">
    <cfRule type="expression" dxfId="277" priority="307">
      <formula>OR($A22="CR",$A22="ST",$A22="R",$A22="C",$A22="T")</formula>
    </cfRule>
  </conditionalFormatting>
  <conditionalFormatting sqref="D22">
    <cfRule type="expression" dxfId="276" priority="304">
      <formula>$A22&gt;0</formula>
    </cfRule>
  </conditionalFormatting>
  <conditionalFormatting sqref="D22">
    <cfRule type="expression" dxfId="275" priority="305">
      <formula>OR($A22="CR",$A22="ST",$A22="R",$A22="C",$A22="T")</formula>
    </cfRule>
  </conditionalFormatting>
  <conditionalFormatting sqref="E22">
    <cfRule type="expression" dxfId="274" priority="302">
      <formula>$A22&gt;0</formula>
    </cfRule>
  </conditionalFormatting>
  <conditionalFormatting sqref="E22">
    <cfRule type="expression" dxfId="273" priority="303">
      <formula>OR($A22="CR",$A22="ST",$A22="R",$A22="C",$A22="T")</formula>
    </cfRule>
  </conditionalFormatting>
  <conditionalFormatting sqref="H22">
    <cfRule type="expression" dxfId="272" priority="300">
      <formula>$A22&gt;0</formula>
    </cfRule>
  </conditionalFormatting>
  <conditionalFormatting sqref="H22">
    <cfRule type="expression" dxfId="271" priority="301">
      <formula>OR($A22="CR",$A22="ST",$A22="R",$A22="C",$A22="T")</formula>
    </cfRule>
  </conditionalFormatting>
  <conditionalFormatting sqref="A7:F8 H7:I8">
    <cfRule type="expression" dxfId="270" priority="287">
      <formula>$A7&gt;0</formula>
    </cfRule>
  </conditionalFormatting>
  <conditionalFormatting sqref="A7:F8 H7:I8">
    <cfRule type="expression" dxfId="269" priority="288">
      <formula>OR($A7="R",$A7="T",$A7="C")</formula>
    </cfRule>
    <cfRule type="expression" dxfId="268" priority="289">
      <formula>OR($A7="CR",$A7="ST" )</formula>
    </cfRule>
  </conditionalFormatting>
  <conditionalFormatting sqref="D29:F30 H29:H30">
    <cfRule type="expression" dxfId="267" priority="284">
      <formula>$A29&gt;0</formula>
    </cfRule>
  </conditionalFormatting>
  <conditionalFormatting sqref="D29:F30 H29:H30">
    <cfRule type="expression" dxfId="266" priority="285">
      <formula>OR($A29="R",$A29="T",$A29="C")</formula>
    </cfRule>
    <cfRule type="expression" dxfId="265" priority="286">
      <formula>OR($A29="CR",$A29="ST" )</formula>
    </cfRule>
  </conditionalFormatting>
  <conditionalFormatting sqref="D53:F54 H53:H54">
    <cfRule type="expression" dxfId="264" priority="282">
      <formula>$A53&gt;0</formula>
    </cfRule>
  </conditionalFormatting>
  <conditionalFormatting sqref="D53:F54 H53:H54">
    <cfRule type="expression" dxfId="263" priority="283">
      <formula>OR($A53="CR",$A53="ST",$A53="R",$A53="C",$A53="T")</formula>
    </cfRule>
  </conditionalFormatting>
  <conditionalFormatting sqref="D40:F40 H40">
    <cfRule type="expression" dxfId="262" priority="280">
      <formula>$A40&gt;0</formula>
    </cfRule>
  </conditionalFormatting>
  <conditionalFormatting sqref="D40:F40 H40">
    <cfRule type="expression" dxfId="261" priority="281">
      <formula>OR($A40="CR",$A40="ST",$A40="R",$A40="C",$A40="T")</formula>
    </cfRule>
  </conditionalFormatting>
  <conditionalFormatting sqref="D80:F80 H80">
    <cfRule type="expression" dxfId="260" priority="278">
      <formula>$A80&gt;0</formula>
    </cfRule>
  </conditionalFormatting>
  <conditionalFormatting sqref="D80:F80 H80">
    <cfRule type="expression" dxfId="259" priority="279">
      <formula>OR($A80="CR",$A80="ST",$A80="R",$A80="C",$A80="T")</formula>
    </cfRule>
  </conditionalFormatting>
  <conditionalFormatting sqref="D200:F200 H200">
    <cfRule type="expression" dxfId="258" priority="276">
      <formula>$A200&gt;0</formula>
    </cfRule>
  </conditionalFormatting>
  <conditionalFormatting sqref="D200:F200 H200">
    <cfRule type="expression" dxfId="257" priority="277">
      <formula>OR($A200="CR",$A200="ST",$A200="R",$A200="C",$A200="T")</formula>
    </cfRule>
  </conditionalFormatting>
  <conditionalFormatting sqref="D147:F147 H147">
    <cfRule type="expression" dxfId="256" priority="274">
      <formula>$A147&gt;0</formula>
    </cfRule>
  </conditionalFormatting>
  <conditionalFormatting sqref="D147:F147 H147">
    <cfRule type="expression" dxfId="255" priority="275">
      <formula>OR($A147="CR",$A147="ST",$A147="R",$A147="C",$A147="T")</formula>
    </cfRule>
  </conditionalFormatting>
  <conditionalFormatting sqref="D118:F118 H118">
    <cfRule type="expression" dxfId="254" priority="272">
      <formula>$A118&gt;0</formula>
    </cfRule>
  </conditionalFormatting>
  <conditionalFormatting sqref="D118:F118 H118">
    <cfRule type="expression" dxfId="253" priority="273">
      <formula>OR($A118="CR",$A118="ST",$A118="R",$A118="C",$A118="T")</formula>
    </cfRule>
  </conditionalFormatting>
  <conditionalFormatting sqref="D241:F241 H241">
    <cfRule type="expression" dxfId="252" priority="270">
      <formula>$A241&gt;0</formula>
    </cfRule>
  </conditionalFormatting>
  <conditionalFormatting sqref="D241:F241 H241">
    <cfRule type="expression" dxfId="251" priority="271">
      <formula>OR($A241="CR",$A241="ST",$A241="R",$A241="C",$A241="T")</formula>
    </cfRule>
  </conditionalFormatting>
  <conditionalFormatting sqref="D260:F261 H260:H261">
    <cfRule type="expression" dxfId="250" priority="268">
      <formula>$A260&gt;0</formula>
    </cfRule>
  </conditionalFormatting>
  <conditionalFormatting sqref="D260:F261 H260:H261">
    <cfRule type="expression" dxfId="249" priority="269">
      <formula>OR($A260="CR",$A260="ST",$A260="R",$A260="C",$A260="T")</formula>
    </cfRule>
  </conditionalFormatting>
  <conditionalFormatting sqref="D286:F287 H286:H287">
    <cfRule type="expression" dxfId="248" priority="266">
      <formula>$A286&gt;0</formula>
    </cfRule>
  </conditionalFormatting>
  <conditionalFormatting sqref="D286:F287 H286:H287">
    <cfRule type="expression" dxfId="247" priority="267">
      <formula>OR($A286="CR",$A286="ST",$A286="R",$A286="C",$A286="T")</formula>
    </cfRule>
  </conditionalFormatting>
  <conditionalFormatting sqref="D383:F395 H383:H395">
    <cfRule type="expression" dxfId="246" priority="264">
      <formula>$A383&gt;0</formula>
    </cfRule>
  </conditionalFormatting>
  <conditionalFormatting sqref="D383:F395 H383:H395">
    <cfRule type="expression" dxfId="245" priority="265">
      <formula>OR($A383="CR",$A383="ST",$A383="R",$A383="C",$A383="T")</formula>
    </cfRule>
  </conditionalFormatting>
  <conditionalFormatting sqref="I383:I395 A383:C395">
    <cfRule type="expression" dxfId="244" priority="260">
      <formula>$A383&gt;0</formula>
    </cfRule>
  </conditionalFormatting>
  <conditionalFormatting sqref="A383:B395">
    <cfRule type="expression" dxfId="243" priority="262">
      <formula>OR($A383="R",$A383="T",$A383="C")</formula>
    </cfRule>
    <cfRule type="expression" dxfId="242" priority="263">
      <formula>OR($A383="CR",$A383="ST" )</formula>
    </cfRule>
  </conditionalFormatting>
  <conditionalFormatting sqref="C383:C395 I383:I395">
    <cfRule type="expression" dxfId="241" priority="261">
      <formula>OR($A383="CR",$A383="ST",$A383="R",$A383="C",$A383="T")</formula>
    </cfRule>
  </conditionalFormatting>
  <conditionalFormatting sqref="A380:F382 H380:I382">
    <cfRule type="expression" dxfId="240" priority="236">
      <formula>$A380&gt;0</formula>
    </cfRule>
  </conditionalFormatting>
  <conditionalFormatting sqref="A380:F382 H380:I382">
    <cfRule type="expression" dxfId="239" priority="237">
      <formula>OR($A380="CR",$A380="ST",$A380="R",$A380="C",$A380="T")</formula>
    </cfRule>
  </conditionalFormatting>
  <conditionalFormatting sqref="C61 C184">
    <cfRule type="expression" dxfId="238" priority="463">
      <formula>$A60&gt;0</formula>
    </cfRule>
  </conditionalFormatting>
  <conditionalFormatting sqref="C61 C184">
    <cfRule type="expression" dxfId="237" priority="468">
      <formula>OR($A60="CR",$A60="ST",$A60="R",$A60="C",$A60="T")</formula>
    </cfRule>
  </conditionalFormatting>
  <conditionalFormatting sqref="C75">
    <cfRule type="expression" dxfId="236" priority="471">
      <formula>$A76&gt;0</formula>
    </cfRule>
  </conditionalFormatting>
  <conditionalFormatting sqref="C75">
    <cfRule type="expression" dxfId="235" priority="476">
      <formula>OR($A76="CR",$A76="ST",$A76="R",$A76="C",$A76="T")</formula>
    </cfRule>
  </conditionalFormatting>
  <conditionalFormatting sqref="A354:C359 F354:F359 I354:I359">
    <cfRule type="expression" dxfId="234" priority="232">
      <formula>$A354&gt;0</formula>
    </cfRule>
  </conditionalFormatting>
  <conditionalFormatting sqref="A354:B359">
    <cfRule type="expression" dxfId="233" priority="234">
      <formula>OR($A354="R",$A354="T",$A354="C")</formula>
    </cfRule>
    <cfRule type="expression" dxfId="232" priority="235">
      <formula>OR($A354="CR",$A354="ST" )</formula>
    </cfRule>
  </conditionalFormatting>
  <conditionalFormatting sqref="C354:C359 F354:F359 I354:I359">
    <cfRule type="expression" dxfId="231" priority="233">
      <formula>OR($A354="CR",$A354="ST",$A354="R",$A354="C",$A354="T")</formula>
    </cfRule>
  </conditionalFormatting>
  <conditionalFormatting sqref="D354:D359">
    <cfRule type="expression" dxfId="230" priority="230">
      <formula>$A354&gt;0</formula>
    </cfRule>
  </conditionalFormatting>
  <conditionalFormatting sqref="D354:D359">
    <cfRule type="expression" dxfId="229" priority="231">
      <formula>OR($A354="CR",$A354="ST",$A354="R",$A354="C",$A354="T")</formula>
    </cfRule>
  </conditionalFormatting>
  <conditionalFormatting sqref="E354:E359">
    <cfRule type="expression" dxfId="228" priority="228">
      <formula>$A354&gt;0</formula>
    </cfRule>
  </conditionalFormatting>
  <conditionalFormatting sqref="E354:E359">
    <cfRule type="expression" dxfId="227" priority="229">
      <formula>OR($A354="CR",$A354="ST",$A354="R",$A354="C",$A354="T")</formula>
    </cfRule>
  </conditionalFormatting>
  <conditionalFormatting sqref="H354:H359">
    <cfRule type="expression" dxfId="226" priority="226">
      <formula>$A354&gt;0</formula>
    </cfRule>
  </conditionalFormatting>
  <conditionalFormatting sqref="H354:H359">
    <cfRule type="expression" dxfId="225" priority="227">
      <formula>OR($A354="CR",$A354="ST",$A354="R",$A354="C",$A354="T")</formula>
    </cfRule>
  </conditionalFormatting>
  <conditionalFormatting sqref="I297:I323 A297:C323">
    <cfRule type="expression" dxfId="224" priority="222">
      <formula>$A297&gt;0</formula>
    </cfRule>
  </conditionalFormatting>
  <conditionalFormatting sqref="A297:B323">
    <cfRule type="expression" dxfId="223" priority="224">
      <formula>OR($A297="R",$A297="T",$A297="C")</formula>
    </cfRule>
    <cfRule type="expression" dxfId="222" priority="225">
      <formula>OR($A297="CR",$A297="ST" )</formula>
    </cfRule>
  </conditionalFormatting>
  <conditionalFormatting sqref="C297:C323 I297:I323">
    <cfRule type="expression" dxfId="221" priority="223">
      <formula>OR($A297="CR",$A297="ST",$A297="R",$A297="C",$A297="T")</formula>
    </cfRule>
  </conditionalFormatting>
  <conditionalFormatting sqref="D297:F323 H297:H323">
    <cfRule type="expression" dxfId="220" priority="220">
      <formula>$A297&gt;0</formula>
    </cfRule>
  </conditionalFormatting>
  <conditionalFormatting sqref="D297:F323 H297:H323">
    <cfRule type="expression" dxfId="219" priority="221">
      <formula>OR($A297="CR",$A297="ST",$A297="R",$A297="C",$A297="T")</formula>
    </cfRule>
  </conditionalFormatting>
  <conditionalFormatting sqref="A324">
    <cfRule type="expression" dxfId="218" priority="217">
      <formula>$A324&gt;0</formula>
    </cfRule>
  </conditionalFormatting>
  <conditionalFormatting sqref="A324">
    <cfRule type="expression" dxfId="217" priority="218">
      <formula>OR($A324="R",$A324="T",$A324="C")</formula>
    </cfRule>
    <cfRule type="expression" dxfId="216" priority="219">
      <formula>OR($A324="CR",$A324="ST" )</formula>
    </cfRule>
  </conditionalFormatting>
  <conditionalFormatting sqref="A19:F19 H19:I19">
    <cfRule type="expression" dxfId="215" priority="213">
      <formula>$A19&gt;0</formula>
    </cfRule>
  </conditionalFormatting>
  <conditionalFormatting sqref="A19:B19">
    <cfRule type="expression" dxfId="214" priority="215">
      <formula>OR($A19="R",$A19="T",$A19="C")</formula>
    </cfRule>
    <cfRule type="expression" dxfId="213" priority="216">
      <formula>OR($A19="CR",$A19="ST" )</formula>
    </cfRule>
  </conditionalFormatting>
  <conditionalFormatting sqref="C19:F19 H19:I19">
    <cfRule type="expression" dxfId="212" priority="214">
      <formula>OR($A19="CR",$A19="ST",$A19="R",$A19="C",$A19="T")</formula>
    </cfRule>
  </conditionalFormatting>
  <conditionalFormatting sqref="I15:I16 I20:I21 I18">
    <cfRule type="expression" dxfId="211" priority="211">
      <formula>$A15&gt;0</formula>
    </cfRule>
  </conditionalFormatting>
  <conditionalFormatting sqref="I15:I16 I20:I21 I18">
    <cfRule type="expression" dxfId="210" priority="212">
      <formula>OR($A15="CR",$A15="ST",$A15="R",$A15="C",$A15="T")</formula>
    </cfRule>
  </conditionalFormatting>
  <conditionalFormatting sqref="F15:F16 F20:F21 F18">
    <cfRule type="expression" dxfId="209" priority="209">
      <formula>$A15&gt;0</formula>
    </cfRule>
  </conditionalFormatting>
  <conditionalFormatting sqref="F15:F16 F20:F21 F18">
    <cfRule type="expression" dxfId="208" priority="210">
      <formula>OR($A15="CR",$A15="ST",$A15="R",$A15="C",$A15="T")</formula>
    </cfRule>
  </conditionalFormatting>
  <conditionalFormatting sqref="D15:D16 D20:D21 D18">
    <cfRule type="expression" dxfId="207" priority="207">
      <formula>$A15&gt;0</formula>
    </cfRule>
  </conditionalFormatting>
  <conditionalFormatting sqref="D15:D16 D20:D21 D18">
    <cfRule type="expression" dxfId="206" priority="208">
      <formula>OR($A15="CR",$A15="ST",$A15="R",$A15="C",$A15="T")</formula>
    </cfRule>
  </conditionalFormatting>
  <conditionalFormatting sqref="E15:E16 E20:E21 E18">
    <cfRule type="expression" dxfId="205" priority="205">
      <formula>$A15&gt;0</formula>
    </cfRule>
  </conditionalFormatting>
  <conditionalFormatting sqref="E15:E16 E20:E21 E18">
    <cfRule type="expression" dxfId="204" priority="206">
      <formula>OR($A15="CR",$A15="ST",$A15="R",$A15="C",$A15="T")</formula>
    </cfRule>
  </conditionalFormatting>
  <conditionalFormatting sqref="H15:H16 H20:H21 H18">
    <cfRule type="expression" dxfId="203" priority="203">
      <formula>$A15&gt;0</formula>
    </cfRule>
  </conditionalFormatting>
  <conditionalFormatting sqref="H15:H16 H20:H21 H18">
    <cfRule type="expression" dxfId="202" priority="204">
      <formula>OR($A15="CR",$A15="ST",$A15="R",$A15="C",$A15="T")</formula>
    </cfRule>
  </conditionalFormatting>
  <conditionalFormatting sqref="A20:C21 A18:C18 A15:C16">
    <cfRule type="expression" dxfId="201" priority="199">
      <formula>$A15&gt;0</formula>
    </cfRule>
  </conditionalFormatting>
  <conditionalFormatting sqref="A15:B16 A20:B21 A18:B18">
    <cfRule type="expression" dxfId="200" priority="201">
      <formula>OR($A15="R",$A15="T",$A15="C")</formula>
    </cfRule>
    <cfRule type="expression" dxfId="199" priority="202">
      <formula>OR($A15="CR",$A15="ST" )</formula>
    </cfRule>
  </conditionalFormatting>
  <conditionalFormatting sqref="C20:C21 C18 C15:C16">
    <cfRule type="expression" dxfId="198" priority="200">
      <formula>OR($A15="CR",$A15="ST",$A15="R",$A15="C",$A15="T")</formula>
    </cfRule>
  </conditionalFormatting>
  <conditionalFormatting sqref="D17">
    <cfRule type="expression" dxfId="197" priority="193">
      <formula>$A17&gt;0</formula>
    </cfRule>
  </conditionalFormatting>
  <conditionalFormatting sqref="D17">
    <cfRule type="expression" dxfId="196" priority="194">
      <formula>OR($A17="CR",$A17="ST",$A17="R",$A17="C",$A17="T")</formula>
    </cfRule>
  </conditionalFormatting>
  <conditionalFormatting sqref="E17">
    <cfRule type="expression" dxfId="195" priority="191">
      <formula>$A17&gt;0</formula>
    </cfRule>
  </conditionalFormatting>
  <conditionalFormatting sqref="E17">
    <cfRule type="expression" dxfId="194" priority="192">
      <formula>OR($A17="CR",$A17="ST",$A17="R",$A17="C",$A17="T")</formula>
    </cfRule>
  </conditionalFormatting>
  <conditionalFormatting sqref="H17">
    <cfRule type="expression" dxfId="193" priority="189">
      <formula>$A17&gt;0</formula>
    </cfRule>
  </conditionalFormatting>
  <conditionalFormatting sqref="H17">
    <cfRule type="expression" dxfId="192" priority="190">
      <formula>OR($A17="CR",$A17="ST",$A17="R",$A17="C",$A17="T")</formula>
    </cfRule>
  </conditionalFormatting>
  <conditionalFormatting sqref="A17:C17">
    <cfRule type="expression" dxfId="191" priority="185">
      <formula>$A17&gt;0</formula>
    </cfRule>
  </conditionalFormatting>
  <conditionalFormatting sqref="C17">
    <cfRule type="expression" dxfId="190" priority="186">
      <formula>OR($A17="CR",$A17="ST",$A17="R",$A17="C",$A17="T")</formula>
    </cfRule>
  </conditionalFormatting>
  <conditionalFormatting sqref="I17">
    <cfRule type="expression" dxfId="189" priority="197">
      <formula>$A17&gt;0</formula>
    </cfRule>
  </conditionalFormatting>
  <conditionalFormatting sqref="I17">
    <cfRule type="expression" dxfId="188" priority="198">
      <formula>OR($A17="CR",$A17="ST",$A17="R",$A17="C",$A17="T")</formula>
    </cfRule>
  </conditionalFormatting>
  <conditionalFormatting sqref="F17">
    <cfRule type="expression" dxfId="187" priority="195">
      <formula>$A17&gt;0</formula>
    </cfRule>
  </conditionalFormatting>
  <conditionalFormatting sqref="F17">
    <cfRule type="expression" dxfId="186" priority="196">
      <formula>OR($A17="CR",$A17="ST",$A17="R",$A17="C",$A17="T")</formula>
    </cfRule>
  </conditionalFormatting>
  <conditionalFormatting sqref="A17:B17">
    <cfRule type="expression" dxfId="185" priority="187">
      <formula>OR($A17="R",$A17="T",$A17="C")</formula>
    </cfRule>
    <cfRule type="expression" dxfId="184" priority="188">
      <formula>OR($A17="CR",$A17="ST" )</formula>
    </cfRule>
  </conditionalFormatting>
  <conditionalFormatting sqref="I23 A23:B23">
    <cfRule type="expression" dxfId="183" priority="181">
      <formula>$A23&gt;0</formula>
    </cfRule>
  </conditionalFormatting>
  <conditionalFormatting sqref="A23:B23">
    <cfRule type="expression" dxfId="182" priority="183">
      <formula>OR($A23="R",$A23="T",$A23="C")</formula>
    </cfRule>
    <cfRule type="expression" dxfId="181" priority="184">
      <formula>OR($A23="CR",$A23="ST" )</formula>
    </cfRule>
  </conditionalFormatting>
  <conditionalFormatting sqref="I23">
    <cfRule type="expression" dxfId="180" priority="182">
      <formula>OR($A23="CR",$A23="ST",$A23="R",$A23="C",$A23="T")</formula>
    </cfRule>
  </conditionalFormatting>
  <conditionalFormatting sqref="F23">
    <cfRule type="expression" dxfId="179" priority="179">
      <formula>$A23&gt;0</formula>
    </cfRule>
  </conditionalFormatting>
  <conditionalFormatting sqref="F23">
    <cfRule type="expression" dxfId="178" priority="180">
      <formula>OR($A23="CR",$A23="ST",$A23="R",$A23="C",$A23="T")</formula>
    </cfRule>
  </conditionalFormatting>
  <conditionalFormatting sqref="D23">
    <cfRule type="expression" dxfId="177" priority="177">
      <formula>$A23&gt;0</formula>
    </cfRule>
  </conditionalFormatting>
  <conditionalFormatting sqref="D23">
    <cfRule type="expression" dxfId="176" priority="178">
      <formula>OR($A23="CR",$A23="ST",$A23="R",$A23="C",$A23="T")</formula>
    </cfRule>
  </conditionalFormatting>
  <conditionalFormatting sqref="E23">
    <cfRule type="expression" dxfId="175" priority="175">
      <formula>$A23&gt;0</formula>
    </cfRule>
  </conditionalFormatting>
  <conditionalFormatting sqref="E23">
    <cfRule type="expression" dxfId="174" priority="176">
      <formula>OR($A23="CR",$A23="ST",$A23="R",$A23="C",$A23="T")</formula>
    </cfRule>
  </conditionalFormatting>
  <conditionalFormatting sqref="H23">
    <cfRule type="expression" dxfId="173" priority="173">
      <formula>$A23&gt;0</formula>
    </cfRule>
  </conditionalFormatting>
  <conditionalFormatting sqref="H23">
    <cfRule type="expression" dxfId="172" priority="174">
      <formula>OR($A23="CR",$A23="ST",$A23="R",$A23="C",$A23="T")</formula>
    </cfRule>
  </conditionalFormatting>
  <conditionalFormatting sqref="C23">
    <cfRule type="expression" dxfId="171" priority="171">
      <formula>$A23&gt;0</formula>
    </cfRule>
  </conditionalFormatting>
  <conditionalFormatting sqref="C23">
    <cfRule type="expression" dxfId="170" priority="172">
      <formula>OR($A23="CR",$A23="ST",$A23="R",$A23="C",$A23="T")</formula>
    </cfRule>
  </conditionalFormatting>
  <conditionalFormatting sqref="I24 A24:B24">
    <cfRule type="expression" dxfId="169" priority="167">
      <formula>$A24&gt;0</formula>
    </cfRule>
  </conditionalFormatting>
  <conditionalFormatting sqref="A24:B24">
    <cfRule type="expression" dxfId="168" priority="169">
      <formula>OR($A24="R",$A24="T",$A24="C")</formula>
    </cfRule>
    <cfRule type="expression" dxfId="167" priority="170">
      <formula>OR($A24="CR",$A24="ST" )</formula>
    </cfRule>
  </conditionalFormatting>
  <conditionalFormatting sqref="I24">
    <cfRule type="expression" dxfId="166" priority="168">
      <formula>OR($A24="CR",$A24="ST",$A24="R",$A24="C",$A24="T")</formula>
    </cfRule>
  </conditionalFormatting>
  <conditionalFormatting sqref="F24">
    <cfRule type="expression" dxfId="165" priority="165">
      <formula>$A24&gt;0</formula>
    </cfRule>
  </conditionalFormatting>
  <conditionalFormatting sqref="F24">
    <cfRule type="expression" dxfId="164" priority="166">
      <formula>OR($A24="CR",$A24="ST",$A24="R",$A24="C",$A24="T")</formula>
    </cfRule>
  </conditionalFormatting>
  <conditionalFormatting sqref="D24">
    <cfRule type="expression" dxfId="163" priority="163">
      <formula>$A24&gt;0</formula>
    </cfRule>
  </conditionalFormatting>
  <conditionalFormatting sqref="D24">
    <cfRule type="expression" dxfId="162" priority="164">
      <formula>OR($A24="CR",$A24="ST",$A24="R",$A24="C",$A24="T")</formula>
    </cfRule>
  </conditionalFormatting>
  <conditionalFormatting sqref="E24">
    <cfRule type="expression" dxfId="161" priority="161">
      <formula>$A24&gt;0</formula>
    </cfRule>
  </conditionalFormatting>
  <conditionalFormatting sqref="E24">
    <cfRule type="expression" dxfId="160" priority="162">
      <formula>OR($A24="CR",$A24="ST",$A24="R",$A24="C",$A24="T")</formula>
    </cfRule>
  </conditionalFormatting>
  <conditionalFormatting sqref="H24">
    <cfRule type="expression" dxfId="159" priority="159">
      <formula>$A24&gt;0</formula>
    </cfRule>
  </conditionalFormatting>
  <conditionalFormatting sqref="H24">
    <cfRule type="expression" dxfId="158" priority="160">
      <formula>OR($A24="CR",$A24="ST",$A24="R",$A24="C",$A24="T")</formula>
    </cfRule>
  </conditionalFormatting>
  <conditionalFormatting sqref="C24">
    <cfRule type="expression" dxfId="157" priority="157">
      <formula>$A24&gt;0</formula>
    </cfRule>
  </conditionalFormatting>
  <conditionalFormatting sqref="C24">
    <cfRule type="expression" dxfId="156" priority="158">
      <formula>OR($A24="CR",$A24="ST",$A24="R",$A24="C",$A24="T")</formula>
    </cfRule>
  </conditionalFormatting>
  <conditionalFormatting sqref="I25 A25:B25">
    <cfRule type="expression" dxfId="155" priority="153">
      <formula>$A25&gt;0</formula>
    </cfRule>
  </conditionalFormatting>
  <conditionalFormatting sqref="A25:B25">
    <cfRule type="expression" dxfId="154" priority="155">
      <formula>OR($A25="R",$A25="T",$A25="C")</formula>
    </cfRule>
    <cfRule type="expression" dxfId="153" priority="156">
      <formula>OR($A25="CR",$A25="ST" )</formula>
    </cfRule>
  </conditionalFormatting>
  <conditionalFormatting sqref="I25">
    <cfRule type="expression" dxfId="152" priority="154">
      <formula>OR($A25="CR",$A25="ST",$A25="R",$A25="C",$A25="T")</formula>
    </cfRule>
  </conditionalFormatting>
  <conditionalFormatting sqref="F25">
    <cfRule type="expression" dxfId="151" priority="151">
      <formula>$A25&gt;0</formula>
    </cfRule>
  </conditionalFormatting>
  <conditionalFormatting sqref="F25">
    <cfRule type="expression" dxfId="150" priority="152">
      <formula>OR($A25="CR",$A25="ST",$A25="R",$A25="C",$A25="T")</formula>
    </cfRule>
  </conditionalFormatting>
  <conditionalFormatting sqref="D25">
    <cfRule type="expression" dxfId="149" priority="149">
      <formula>$A25&gt;0</formula>
    </cfRule>
  </conditionalFormatting>
  <conditionalFormatting sqref="D25">
    <cfRule type="expression" dxfId="148" priority="150">
      <formula>OR($A25="CR",$A25="ST",$A25="R",$A25="C",$A25="T")</formula>
    </cfRule>
  </conditionalFormatting>
  <conditionalFormatting sqref="E25">
    <cfRule type="expression" dxfId="147" priority="147">
      <formula>$A25&gt;0</formula>
    </cfRule>
  </conditionalFormatting>
  <conditionalFormatting sqref="E25">
    <cfRule type="expression" dxfId="146" priority="148">
      <formula>OR($A25="CR",$A25="ST",$A25="R",$A25="C",$A25="T")</formula>
    </cfRule>
  </conditionalFormatting>
  <conditionalFormatting sqref="H25">
    <cfRule type="expression" dxfId="145" priority="145">
      <formula>$A25&gt;0</formula>
    </cfRule>
  </conditionalFormatting>
  <conditionalFormatting sqref="H25">
    <cfRule type="expression" dxfId="144" priority="146">
      <formula>OR($A25="CR",$A25="ST",$A25="R",$A25="C",$A25="T")</formula>
    </cfRule>
  </conditionalFormatting>
  <conditionalFormatting sqref="C25">
    <cfRule type="expression" dxfId="143" priority="143">
      <formula>$A25&gt;0</formula>
    </cfRule>
  </conditionalFormatting>
  <conditionalFormatting sqref="C25">
    <cfRule type="expression" dxfId="142" priority="144">
      <formula>OR($A25="CR",$A25="ST",$A25="R",$A25="C",$A25="T")</formula>
    </cfRule>
  </conditionalFormatting>
  <conditionalFormatting sqref="I26 A26:B26">
    <cfRule type="expression" dxfId="141" priority="139">
      <formula>$A26&gt;0</formula>
    </cfRule>
  </conditionalFormatting>
  <conditionalFormatting sqref="A26:B26">
    <cfRule type="expression" dxfId="140" priority="141">
      <formula>OR($A26="R",$A26="T",$A26="C")</formula>
    </cfRule>
    <cfRule type="expression" dxfId="139" priority="142">
      <formula>OR($A26="CR",$A26="ST" )</formula>
    </cfRule>
  </conditionalFormatting>
  <conditionalFormatting sqref="I26">
    <cfRule type="expression" dxfId="138" priority="140">
      <formula>OR($A26="CR",$A26="ST",$A26="R",$A26="C",$A26="T")</formula>
    </cfRule>
  </conditionalFormatting>
  <conditionalFormatting sqref="F26">
    <cfRule type="expression" dxfId="137" priority="137">
      <formula>$A26&gt;0</formula>
    </cfRule>
  </conditionalFormatting>
  <conditionalFormatting sqref="F26">
    <cfRule type="expression" dxfId="136" priority="138">
      <formula>OR($A26="CR",$A26="ST",$A26="R",$A26="C",$A26="T")</formula>
    </cfRule>
  </conditionalFormatting>
  <conditionalFormatting sqref="D26">
    <cfRule type="expression" dxfId="135" priority="135">
      <formula>$A26&gt;0</formula>
    </cfRule>
  </conditionalFormatting>
  <conditionalFormatting sqref="D26">
    <cfRule type="expression" dxfId="134" priority="136">
      <formula>OR($A26="CR",$A26="ST",$A26="R",$A26="C",$A26="T")</formula>
    </cfRule>
  </conditionalFormatting>
  <conditionalFormatting sqref="E26">
    <cfRule type="expression" dxfId="133" priority="133">
      <formula>$A26&gt;0</formula>
    </cfRule>
  </conditionalFormatting>
  <conditionalFormatting sqref="E26">
    <cfRule type="expression" dxfId="132" priority="134">
      <formula>OR($A26="CR",$A26="ST",$A26="R",$A26="C",$A26="T")</formula>
    </cfRule>
  </conditionalFormatting>
  <conditionalFormatting sqref="H26">
    <cfRule type="expression" dxfId="131" priority="131">
      <formula>$A26&gt;0</formula>
    </cfRule>
  </conditionalFormatting>
  <conditionalFormatting sqref="H26">
    <cfRule type="expression" dxfId="130" priority="132">
      <formula>OR($A26="CR",$A26="ST",$A26="R",$A26="C",$A26="T")</formula>
    </cfRule>
  </conditionalFormatting>
  <conditionalFormatting sqref="C26">
    <cfRule type="expression" dxfId="129" priority="129">
      <formula>$A26&gt;0</formula>
    </cfRule>
  </conditionalFormatting>
  <conditionalFormatting sqref="C26">
    <cfRule type="expression" dxfId="128" priority="130">
      <formula>OR($A26="CR",$A26="ST",$A26="R",$A26="C",$A26="T")</formula>
    </cfRule>
  </conditionalFormatting>
  <conditionalFormatting sqref="I27 A27:B27">
    <cfRule type="expression" dxfId="127" priority="125">
      <formula>$A27&gt;0</formula>
    </cfRule>
  </conditionalFormatting>
  <conditionalFormatting sqref="A27:B27">
    <cfRule type="expression" dxfId="126" priority="127">
      <formula>OR($A27="R",$A27="T",$A27="C")</formula>
    </cfRule>
    <cfRule type="expression" dxfId="125" priority="128">
      <formula>OR($A27="CR",$A27="ST" )</formula>
    </cfRule>
  </conditionalFormatting>
  <conditionalFormatting sqref="I27">
    <cfRule type="expression" dxfId="124" priority="126">
      <formula>OR($A27="CR",$A27="ST",$A27="R",$A27="C",$A27="T")</formula>
    </cfRule>
  </conditionalFormatting>
  <conditionalFormatting sqref="F27">
    <cfRule type="expression" dxfId="123" priority="123">
      <formula>$A27&gt;0</formula>
    </cfRule>
  </conditionalFormatting>
  <conditionalFormatting sqref="F27">
    <cfRule type="expression" dxfId="122" priority="124">
      <formula>OR($A27="CR",$A27="ST",$A27="R",$A27="C",$A27="T")</formula>
    </cfRule>
  </conditionalFormatting>
  <conditionalFormatting sqref="D27">
    <cfRule type="expression" dxfId="121" priority="121">
      <formula>$A27&gt;0</formula>
    </cfRule>
  </conditionalFormatting>
  <conditionalFormatting sqref="D27">
    <cfRule type="expression" dxfId="120" priority="122">
      <formula>OR($A27="CR",$A27="ST",$A27="R",$A27="C",$A27="T")</formula>
    </cfRule>
  </conditionalFormatting>
  <conditionalFormatting sqref="E27">
    <cfRule type="expression" dxfId="119" priority="119">
      <formula>$A27&gt;0</formula>
    </cfRule>
  </conditionalFormatting>
  <conditionalFormatting sqref="E27">
    <cfRule type="expression" dxfId="118" priority="120">
      <formula>OR($A27="CR",$A27="ST",$A27="R",$A27="C",$A27="T")</formula>
    </cfRule>
  </conditionalFormatting>
  <conditionalFormatting sqref="H27">
    <cfRule type="expression" dxfId="117" priority="117">
      <formula>$A27&gt;0</formula>
    </cfRule>
  </conditionalFormatting>
  <conditionalFormatting sqref="H27">
    <cfRule type="expression" dxfId="116" priority="118">
      <formula>OR($A27="CR",$A27="ST",$A27="R",$A27="C",$A27="T")</formula>
    </cfRule>
  </conditionalFormatting>
  <conditionalFormatting sqref="C27">
    <cfRule type="expression" dxfId="115" priority="115">
      <formula>$A27&gt;0</formula>
    </cfRule>
  </conditionalFormatting>
  <conditionalFormatting sqref="C27">
    <cfRule type="expression" dxfId="114" priority="116">
      <formula>OR($A27="CR",$A27="ST",$A27="R",$A27="C",$A27="T")</formula>
    </cfRule>
  </conditionalFormatting>
  <conditionalFormatting sqref="I28 A28:B28">
    <cfRule type="expression" dxfId="113" priority="111">
      <formula>$A28&gt;0</formula>
    </cfRule>
  </conditionalFormatting>
  <conditionalFormatting sqref="A28:B28">
    <cfRule type="expression" dxfId="112" priority="113">
      <formula>OR($A28="R",$A28="T",$A28="C")</formula>
    </cfRule>
    <cfRule type="expression" dxfId="111" priority="114">
      <formula>OR($A28="CR",$A28="ST" )</formula>
    </cfRule>
  </conditionalFormatting>
  <conditionalFormatting sqref="I28">
    <cfRule type="expression" dxfId="110" priority="112">
      <formula>OR($A28="CR",$A28="ST",$A28="R",$A28="C",$A28="T")</formula>
    </cfRule>
  </conditionalFormatting>
  <conditionalFormatting sqref="F28">
    <cfRule type="expression" dxfId="109" priority="109">
      <formula>$A28&gt;0</formula>
    </cfRule>
  </conditionalFormatting>
  <conditionalFormatting sqref="F28">
    <cfRule type="expression" dxfId="108" priority="110">
      <formula>OR($A28="CR",$A28="ST",$A28="R",$A28="C",$A28="T")</formula>
    </cfRule>
  </conditionalFormatting>
  <conditionalFormatting sqref="D28">
    <cfRule type="expression" dxfId="107" priority="107">
      <formula>$A28&gt;0</formula>
    </cfRule>
  </conditionalFormatting>
  <conditionalFormatting sqref="D28">
    <cfRule type="expression" dxfId="106" priority="108">
      <formula>OR($A28="CR",$A28="ST",$A28="R",$A28="C",$A28="T")</formula>
    </cfRule>
  </conditionalFormatting>
  <conditionalFormatting sqref="E28">
    <cfRule type="expression" dxfId="105" priority="105">
      <formula>$A28&gt;0</formula>
    </cfRule>
  </conditionalFormatting>
  <conditionalFormatting sqref="E28">
    <cfRule type="expression" dxfId="104" priority="106">
      <formula>OR($A28="CR",$A28="ST",$A28="R",$A28="C",$A28="T")</formula>
    </cfRule>
  </conditionalFormatting>
  <conditionalFormatting sqref="H28">
    <cfRule type="expression" dxfId="103" priority="103">
      <formula>$A28&gt;0</formula>
    </cfRule>
  </conditionalFormatting>
  <conditionalFormatting sqref="H28">
    <cfRule type="expression" dxfId="102" priority="104">
      <formula>OR($A28="CR",$A28="ST",$A28="R",$A28="C",$A28="T")</formula>
    </cfRule>
  </conditionalFormatting>
  <conditionalFormatting sqref="C28">
    <cfRule type="expression" dxfId="101" priority="101">
      <formula>$A28&gt;0</formula>
    </cfRule>
  </conditionalFormatting>
  <conditionalFormatting sqref="C28">
    <cfRule type="expression" dxfId="100" priority="102">
      <formula>OR($A28="CR",$A28="ST",$A28="R",$A28="C",$A28="T")</formula>
    </cfRule>
  </conditionalFormatting>
  <conditionalFormatting sqref="C76">
    <cfRule type="expression" dxfId="99" priority="99">
      <formula>$A77&gt;0</formula>
    </cfRule>
  </conditionalFormatting>
  <conditionalFormatting sqref="C76">
    <cfRule type="expression" dxfId="98" priority="100">
      <formula>OR($A77="CR",$A77="ST",$A77="R",$A77="C",$A77="T")</formula>
    </cfRule>
  </conditionalFormatting>
  <conditionalFormatting sqref="C237:C239">
    <cfRule type="expression" dxfId="97" priority="97">
      <formula>OR($A237="R",$A237="T",$A237="C")</formula>
    </cfRule>
    <cfRule type="expression" dxfId="96" priority="98">
      <formula>OR($A237="CR",$A237="ST" )</formula>
    </cfRule>
  </conditionalFormatting>
  <conditionalFormatting sqref="C240:C242">
    <cfRule type="expression" dxfId="95" priority="95">
      <formula>OR($A240="R",$A240="T",$A240="C")</formula>
    </cfRule>
    <cfRule type="expression" dxfId="94" priority="96">
      <formula>OR($A240="CR",$A240="ST" )</formula>
    </cfRule>
  </conditionalFormatting>
  <conditionalFormatting sqref="G2:G5 G360:G379 G291:G296 G288:G289 G31:G33">
    <cfRule type="expression" dxfId="93" priority="93">
      <formula>$A2&gt;0</formula>
    </cfRule>
  </conditionalFormatting>
  <conditionalFormatting sqref="G2:G5 G360:G379 G291:G296 G288:G289 G31:G33">
    <cfRule type="expression" dxfId="92" priority="94">
      <formula>OR($A2="CR",$A2="ST",$A2="R",$A2="C",$A2="T")</formula>
    </cfRule>
  </conditionalFormatting>
  <conditionalFormatting sqref="G324:G353">
    <cfRule type="expression" dxfId="91" priority="91">
      <formula>$A324&gt;0</formula>
    </cfRule>
  </conditionalFormatting>
  <conditionalFormatting sqref="G324:G353">
    <cfRule type="expression" dxfId="90" priority="92">
      <formula>OR($A324="CR",$A324="ST",$A324="R",$A324="C",$A324="T")</formula>
    </cfRule>
  </conditionalFormatting>
  <conditionalFormatting sqref="G254:G259 G234:G240 G216:G232 G194:G199 G247:G252 G36:G39 G55:G79 G41:G52 G81:G117 G201:G214 G148:G192 G119:G146 G262:G272">
    <cfRule type="expression" dxfId="89" priority="89">
      <formula>$A36&gt;0</formula>
    </cfRule>
  </conditionalFormatting>
  <conditionalFormatting sqref="G254:G259 G234:G240 G216:G232 G194:G199 G247:G252 G36:G39 G55:G79 G41:G52 G81:G117 G201:G214 G148:G192 G119:G146 G262:G272">
    <cfRule type="expression" dxfId="88" priority="90">
      <formula>OR($A36="CR",$A36="ST",$A36="R",$A36="C",$A36="T")</formula>
    </cfRule>
  </conditionalFormatting>
  <conditionalFormatting sqref="G35">
    <cfRule type="expression" dxfId="87" priority="87">
      <formula>$A35&gt;0</formula>
    </cfRule>
  </conditionalFormatting>
  <conditionalFormatting sqref="G35">
    <cfRule type="expression" dxfId="86" priority="88">
      <formula>OR($A35="CR",$A35="ST",$A35="R",$A35="C",$A35="T")</formula>
    </cfRule>
  </conditionalFormatting>
  <conditionalFormatting sqref="G242:G246">
    <cfRule type="expression" dxfId="85" priority="85">
      <formula>$A242&gt;0</formula>
    </cfRule>
  </conditionalFormatting>
  <conditionalFormatting sqref="G242:G246">
    <cfRule type="expression" dxfId="84" priority="86">
      <formula>OR($A242="CR",$A242="ST",$A242="R",$A242="C",$A242="T")</formula>
    </cfRule>
  </conditionalFormatting>
  <conditionalFormatting sqref="G277:G285">
    <cfRule type="expression" dxfId="83" priority="83">
      <formula>$A277&gt;0</formula>
    </cfRule>
  </conditionalFormatting>
  <conditionalFormatting sqref="G277:G285">
    <cfRule type="expression" dxfId="82" priority="84">
      <formula>OR($A277="CR",$A277="ST",$A277="R",$A277="C",$A277="T")</formula>
    </cfRule>
  </conditionalFormatting>
  <conditionalFormatting sqref="G193">
    <cfRule type="expression" dxfId="81" priority="81">
      <formula>$A193&gt;0</formula>
    </cfRule>
  </conditionalFormatting>
  <conditionalFormatting sqref="G193">
    <cfRule type="expression" dxfId="80" priority="82">
      <formula>OR($A193="CR",$A193="ST",$A193="R",$A193="C",$A193="T")</formula>
    </cfRule>
  </conditionalFormatting>
  <conditionalFormatting sqref="G215">
    <cfRule type="expression" dxfId="79" priority="79">
      <formula>$A215&gt;0</formula>
    </cfRule>
  </conditionalFormatting>
  <conditionalFormatting sqref="G215">
    <cfRule type="expression" dxfId="78" priority="80">
      <formula>OR($A215="CR",$A215="ST",$A215="R",$A215="C",$A215="T")</formula>
    </cfRule>
  </conditionalFormatting>
  <conditionalFormatting sqref="G233">
    <cfRule type="expression" dxfId="77" priority="77">
      <formula>$A233&gt;0</formula>
    </cfRule>
  </conditionalFormatting>
  <conditionalFormatting sqref="G233">
    <cfRule type="expression" dxfId="76" priority="78">
      <formula>OR($A233="CR",$A233="ST",$A233="R",$A233="C",$A233="T")</formula>
    </cfRule>
  </conditionalFormatting>
  <conditionalFormatting sqref="G253">
    <cfRule type="expression" dxfId="75" priority="75">
      <formula>$A253&gt;0</formula>
    </cfRule>
  </conditionalFormatting>
  <conditionalFormatting sqref="G253">
    <cfRule type="expression" dxfId="74" priority="76">
      <formula>OR($A253="CR",$A253="ST",$A253="R",$A253="C",$A253="T")</formula>
    </cfRule>
  </conditionalFormatting>
  <conditionalFormatting sqref="G290">
    <cfRule type="expression" dxfId="73" priority="73">
      <formula>$A290&gt;0</formula>
    </cfRule>
  </conditionalFormatting>
  <conditionalFormatting sqref="G290">
    <cfRule type="expression" dxfId="72" priority="74">
      <formula>OR($A290="CR",$A290="ST",$A290="R",$A290="C",$A290="T")</formula>
    </cfRule>
  </conditionalFormatting>
  <conditionalFormatting sqref="G34">
    <cfRule type="expression" dxfId="71" priority="71">
      <formula>$A34&gt;0</formula>
    </cfRule>
  </conditionalFormatting>
  <conditionalFormatting sqref="G34">
    <cfRule type="expression" dxfId="70" priority="72">
      <formula>OR($A34="CR",$A34="ST",$A34="R",$A34="C",$A34="T")</formula>
    </cfRule>
  </conditionalFormatting>
  <conditionalFormatting sqref="G273:G275">
    <cfRule type="expression" dxfId="69" priority="69">
      <formula>$A273&gt;0</formula>
    </cfRule>
  </conditionalFormatting>
  <conditionalFormatting sqref="G273:G275">
    <cfRule type="expression" dxfId="68" priority="70">
      <formula>OR($A273="CR",$A273="ST",$A273="R",$A273="C",$A273="T")</formula>
    </cfRule>
  </conditionalFormatting>
  <conditionalFormatting sqref="G276">
    <cfRule type="expression" dxfId="67" priority="67">
      <formula>$A276&gt;0</formula>
    </cfRule>
  </conditionalFormatting>
  <conditionalFormatting sqref="G276">
    <cfRule type="expression" dxfId="66" priority="68">
      <formula>OR($A276="CR",$A276="ST",$A276="R",$A276="C",$A276="T")</formula>
    </cfRule>
  </conditionalFormatting>
  <conditionalFormatting sqref="G6">
    <cfRule type="expression" dxfId="65" priority="65">
      <formula>$A6&gt;0</formula>
    </cfRule>
  </conditionalFormatting>
  <conditionalFormatting sqref="G6">
    <cfRule type="expression" dxfId="64" priority="66">
      <formula>OR($A6="CR",$A6="ST",$A6="R",$A6="C",$A6="T")</formula>
    </cfRule>
  </conditionalFormatting>
  <conditionalFormatting sqref="G9:G14">
    <cfRule type="expression" dxfId="63" priority="63">
      <formula>$A9&gt;0</formula>
    </cfRule>
  </conditionalFormatting>
  <conditionalFormatting sqref="G9:G14">
    <cfRule type="expression" dxfId="62" priority="64">
      <formula>OR($A9="CR",$A9="ST",$A9="R",$A9="C",$A9="T")</formula>
    </cfRule>
  </conditionalFormatting>
  <conditionalFormatting sqref="G22">
    <cfRule type="expression" dxfId="61" priority="61">
      <formula>$A22&gt;0</formula>
    </cfRule>
  </conditionalFormatting>
  <conditionalFormatting sqref="G22">
    <cfRule type="expression" dxfId="60" priority="62">
      <formula>OR($A22="CR",$A22="ST",$A22="R",$A22="C",$A22="T")</formula>
    </cfRule>
  </conditionalFormatting>
  <conditionalFormatting sqref="G7:G8">
    <cfRule type="expression" dxfId="59" priority="58">
      <formula>$A7&gt;0</formula>
    </cfRule>
  </conditionalFormatting>
  <conditionalFormatting sqref="G7:G8">
    <cfRule type="expression" dxfId="58" priority="59">
      <formula>OR($A7="R",$A7="T",$A7="C")</formula>
    </cfRule>
    <cfRule type="expression" dxfId="57" priority="60">
      <formula>OR($A7="CR",$A7="ST" )</formula>
    </cfRule>
  </conditionalFormatting>
  <conditionalFormatting sqref="G29:G30">
    <cfRule type="expression" dxfId="56" priority="55">
      <formula>$A29&gt;0</formula>
    </cfRule>
  </conditionalFormatting>
  <conditionalFormatting sqref="G29:G30">
    <cfRule type="expression" dxfId="55" priority="56">
      <formula>OR($A29="R",$A29="T",$A29="C")</formula>
    </cfRule>
    <cfRule type="expression" dxfId="54" priority="57">
      <formula>OR($A29="CR",$A29="ST" )</formula>
    </cfRule>
  </conditionalFormatting>
  <conditionalFormatting sqref="G53:G54">
    <cfRule type="expression" dxfId="53" priority="53">
      <formula>$A53&gt;0</formula>
    </cfRule>
  </conditionalFormatting>
  <conditionalFormatting sqref="G53:G54">
    <cfRule type="expression" dxfId="52" priority="54">
      <formula>OR($A53="CR",$A53="ST",$A53="R",$A53="C",$A53="T")</formula>
    </cfRule>
  </conditionalFormatting>
  <conditionalFormatting sqref="G40">
    <cfRule type="expression" dxfId="51" priority="51">
      <formula>$A40&gt;0</formula>
    </cfRule>
  </conditionalFormatting>
  <conditionalFormatting sqref="G40">
    <cfRule type="expression" dxfId="50" priority="52">
      <formula>OR($A40="CR",$A40="ST",$A40="R",$A40="C",$A40="T")</formula>
    </cfRule>
  </conditionalFormatting>
  <conditionalFormatting sqref="G80">
    <cfRule type="expression" dxfId="49" priority="49">
      <formula>$A80&gt;0</formula>
    </cfRule>
  </conditionalFormatting>
  <conditionalFormatting sqref="G80">
    <cfRule type="expression" dxfId="48" priority="50">
      <formula>OR($A80="CR",$A80="ST",$A80="R",$A80="C",$A80="T")</formula>
    </cfRule>
  </conditionalFormatting>
  <conditionalFormatting sqref="G200">
    <cfRule type="expression" dxfId="47" priority="47">
      <formula>$A200&gt;0</formula>
    </cfRule>
  </conditionalFormatting>
  <conditionalFormatting sqref="G200">
    <cfRule type="expression" dxfId="46" priority="48">
      <formula>OR($A200="CR",$A200="ST",$A200="R",$A200="C",$A200="T")</formula>
    </cfRule>
  </conditionalFormatting>
  <conditionalFormatting sqref="G147">
    <cfRule type="expression" dxfId="45" priority="45">
      <formula>$A147&gt;0</formula>
    </cfRule>
  </conditionalFormatting>
  <conditionalFormatting sqref="G147">
    <cfRule type="expression" dxfId="44" priority="46">
      <formula>OR($A147="CR",$A147="ST",$A147="R",$A147="C",$A147="T")</formula>
    </cfRule>
  </conditionalFormatting>
  <conditionalFormatting sqref="G118">
    <cfRule type="expression" dxfId="43" priority="43">
      <formula>$A118&gt;0</formula>
    </cfRule>
  </conditionalFormatting>
  <conditionalFormatting sqref="G118">
    <cfRule type="expression" dxfId="42" priority="44">
      <formula>OR($A118="CR",$A118="ST",$A118="R",$A118="C",$A118="T")</formula>
    </cfRule>
  </conditionalFormatting>
  <conditionalFormatting sqref="G241">
    <cfRule type="expression" dxfId="41" priority="41">
      <formula>$A241&gt;0</formula>
    </cfRule>
  </conditionalFormatting>
  <conditionalFormatting sqref="G241">
    <cfRule type="expression" dxfId="40" priority="42">
      <formula>OR($A241="CR",$A241="ST",$A241="R",$A241="C",$A241="T")</formula>
    </cfRule>
  </conditionalFormatting>
  <conditionalFormatting sqref="G260:G261">
    <cfRule type="expression" dxfId="39" priority="39">
      <formula>$A260&gt;0</formula>
    </cfRule>
  </conditionalFormatting>
  <conditionalFormatting sqref="G260:G261">
    <cfRule type="expression" dxfId="38" priority="40">
      <formula>OR($A260="CR",$A260="ST",$A260="R",$A260="C",$A260="T")</formula>
    </cfRule>
  </conditionalFormatting>
  <conditionalFormatting sqref="G286:G287">
    <cfRule type="expression" dxfId="37" priority="37">
      <formula>$A286&gt;0</formula>
    </cfRule>
  </conditionalFormatting>
  <conditionalFormatting sqref="G286:G287">
    <cfRule type="expression" dxfId="36" priority="38">
      <formula>OR($A286="CR",$A286="ST",$A286="R",$A286="C",$A286="T")</formula>
    </cfRule>
  </conditionalFormatting>
  <conditionalFormatting sqref="G383:G395">
    <cfRule type="expression" dxfId="35" priority="35">
      <formula>$A383&gt;0</formula>
    </cfRule>
  </conditionalFormatting>
  <conditionalFormatting sqref="G383:G395">
    <cfRule type="expression" dxfId="34" priority="36">
      <formula>OR($A383="CR",$A383="ST",$A383="R",$A383="C",$A383="T")</formula>
    </cfRule>
  </conditionalFormatting>
  <conditionalFormatting sqref="G380:G382">
    <cfRule type="expression" dxfId="33" priority="33">
      <formula>$A380&gt;0</formula>
    </cfRule>
  </conditionalFormatting>
  <conditionalFormatting sqref="G380:G382">
    <cfRule type="expression" dxfId="32" priority="34">
      <formula>OR($A380="CR",$A380="ST",$A380="R",$A380="C",$A380="T")</formula>
    </cfRule>
  </conditionalFormatting>
  <conditionalFormatting sqref="G354:G359">
    <cfRule type="expression" dxfId="31" priority="31">
      <formula>$A354&gt;0</formula>
    </cfRule>
  </conditionalFormatting>
  <conditionalFormatting sqref="G354:G359">
    <cfRule type="expression" dxfId="30" priority="32">
      <formula>OR($A354="CR",$A354="ST",$A354="R",$A354="C",$A354="T")</formula>
    </cfRule>
  </conditionalFormatting>
  <conditionalFormatting sqref="G297:G323">
    <cfRule type="expression" dxfId="29" priority="29">
      <formula>$A297&gt;0</formula>
    </cfRule>
  </conditionalFormatting>
  <conditionalFormatting sqref="G297:G323">
    <cfRule type="expression" dxfId="28" priority="30">
      <formula>OR($A297="CR",$A297="ST",$A297="R",$A297="C",$A297="T")</formula>
    </cfRule>
  </conditionalFormatting>
  <conditionalFormatting sqref="G19">
    <cfRule type="expression" dxfId="27" priority="27">
      <formula>$A19&gt;0</formula>
    </cfRule>
  </conditionalFormatting>
  <conditionalFormatting sqref="G19">
    <cfRule type="expression" dxfId="26" priority="28">
      <formula>OR($A19="CR",$A19="ST",$A19="R",$A19="C",$A19="T")</formula>
    </cfRule>
  </conditionalFormatting>
  <conditionalFormatting sqref="G15:G16 G20:G21 G18">
    <cfRule type="expression" dxfId="25" priority="25">
      <formula>$A15&gt;0</formula>
    </cfRule>
  </conditionalFormatting>
  <conditionalFormatting sqref="G15:G16 G20:G21 G18">
    <cfRule type="expression" dxfId="24" priority="26">
      <formula>OR($A15="CR",$A15="ST",$A15="R",$A15="C",$A15="T")</formula>
    </cfRule>
  </conditionalFormatting>
  <conditionalFormatting sqref="G17">
    <cfRule type="expression" dxfId="23" priority="23">
      <formula>$A17&gt;0</formula>
    </cfRule>
  </conditionalFormatting>
  <conditionalFormatting sqref="G17">
    <cfRule type="expression" dxfId="22" priority="24">
      <formula>OR($A17="CR",$A17="ST",$A17="R",$A17="C",$A17="T")</formula>
    </cfRule>
  </conditionalFormatting>
  <conditionalFormatting sqref="G23">
    <cfRule type="expression" dxfId="21" priority="21">
      <formula>$A23&gt;0</formula>
    </cfRule>
  </conditionalFormatting>
  <conditionalFormatting sqref="G23">
    <cfRule type="expression" dxfId="20" priority="22">
      <formula>OR($A23="CR",$A23="ST",$A23="R",$A23="C",$A23="T")</formula>
    </cfRule>
  </conditionalFormatting>
  <conditionalFormatting sqref="G24">
    <cfRule type="expression" dxfId="19" priority="19">
      <formula>$A24&gt;0</formula>
    </cfRule>
  </conditionalFormatting>
  <conditionalFormatting sqref="G24">
    <cfRule type="expression" dxfId="18" priority="20">
      <formula>OR($A24="CR",$A24="ST",$A24="R",$A24="C",$A24="T")</formula>
    </cfRule>
  </conditionalFormatting>
  <conditionalFormatting sqref="G25">
    <cfRule type="expression" dxfId="17" priority="17">
      <formula>$A25&gt;0</formula>
    </cfRule>
  </conditionalFormatting>
  <conditionalFormatting sqref="G25">
    <cfRule type="expression" dxfId="16" priority="18">
      <formula>OR($A25="CR",$A25="ST",$A25="R",$A25="C",$A25="T")</formula>
    </cfRule>
  </conditionalFormatting>
  <conditionalFormatting sqref="G26">
    <cfRule type="expression" dxfId="15" priority="15">
      <formula>$A26&gt;0</formula>
    </cfRule>
  </conditionalFormatting>
  <conditionalFormatting sqref="G26">
    <cfRule type="expression" dxfId="14" priority="16">
      <formula>OR($A26="CR",$A26="ST",$A26="R",$A26="C",$A26="T")</formula>
    </cfRule>
  </conditionalFormatting>
  <conditionalFormatting sqref="G27">
    <cfRule type="expression" dxfId="13" priority="13">
      <formula>$A27&gt;0</formula>
    </cfRule>
  </conditionalFormatting>
  <conditionalFormatting sqref="G27">
    <cfRule type="expression" dxfId="12" priority="14">
      <formula>OR($A27="CR",$A27="ST",$A27="R",$A27="C",$A27="T")</formula>
    </cfRule>
  </conditionalFormatting>
  <conditionalFormatting sqref="G28">
    <cfRule type="expression" dxfId="11" priority="11">
      <formula>$A28&gt;0</formula>
    </cfRule>
  </conditionalFormatting>
  <conditionalFormatting sqref="G28">
    <cfRule type="expression" dxfId="10" priority="12">
      <formula>OR($A28="CR",$A28="ST",$A28="R",$A28="C",$A28="T")</formula>
    </cfRule>
  </conditionalFormatting>
  <conditionalFormatting sqref="A1:F1 H1:I1">
    <cfRule type="expression" dxfId="9" priority="7">
      <formula>$A1&gt;0</formula>
    </cfRule>
  </conditionalFormatting>
  <conditionalFormatting sqref="A1:B1">
    <cfRule type="expression" dxfId="8" priority="9">
      <formula>OR($A1="R",$A1="T",$A1="C")</formula>
    </cfRule>
    <cfRule type="expression" dxfId="7" priority="10">
      <formula>OR($A1="CR",$A1="ST" )</formula>
    </cfRule>
  </conditionalFormatting>
  <conditionalFormatting sqref="C1:F1 H1:I1">
    <cfRule type="expression" dxfId="6" priority="8">
      <formula>OR($A1="CR",$A1="ST",$A1="R",$A1="C",$A1="T")</formula>
    </cfRule>
  </conditionalFormatting>
  <conditionalFormatting sqref="G1">
    <cfRule type="expression" dxfId="5" priority="5">
      <formula>$A1&gt;0</formula>
    </cfRule>
  </conditionalFormatting>
  <conditionalFormatting sqref="G1">
    <cfRule type="expression" dxfId="4" priority="6">
      <formula>OR($A1="CR",$A1="ST",$A1="R",$A1="C",$A1="T")</formula>
    </cfRule>
  </conditionalFormatting>
  <conditionalFormatting sqref="I263">
    <cfRule type="expression" dxfId="3" priority="3">
      <formula>$A263&gt;0</formula>
    </cfRule>
  </conditionalFormatting>
  <conditionalFormatting sqref="I263">
    <cfRule type="expression" dxfId="2" priority="4">
      <formula>OR($A263="CR",$A263="ST",$A263="R",$A263="C",$A263="T")</formula>
    </cfRule>
  </conditionalFormatting>
  <conditionalFormatting sqref="I50">
    <cfRule type="expression" dxfId="1" priority="1">
      <formula>$A50&gt;0</formula>
    </cfRule>
  </conditionalFormatting>
  <conditionalFormatting sqref="I50">
    <cfRule type="expression" dxfId="0" priority="2">
      <formula>OR($A50="CR",$A50="ST",$A50="R",$A50="C",$A50="T")</formula>
    </cfRule>
  </conditionalFormatting>
  <printOptions horizontalCentered="1"/>
  <pageMargins left="0.31496062992125984" right="0.31496062992125984" top="0.35433070866141736" bottom="0.35433070866141736" header="0.31496062992125984" footer="0.31496062992125984"/>
  <pageSetup paperSize="9" scale="49" fitToHeight="0" orientation="landscape" r:id="rId1"/>
  <headerFooter>
    <oddFooter>&amp;R&amp;P</oddFooter>
  </headerFooter>
  <rowBreaks count="12" manualBreakCount="12">
    <brk id="43" max="7" man="1"/>
    <brk id="71" max="7" man="1"/>
    <brk id="90" max="7" man="1"/>
    <brk id="116" max="7" man="1"/>
    <brk id="150" max="7" man="1"/>
    <brk id="174" max="7" man="1"/>
    <brk id="194" max="7" man="1"/>
    <brk id="226" max="7" man="1"/>
    <brk id="256" max="7" man="1"/>
    <brk id="281" max="7" man="1"/>
    <brk id="314" max="7" man="1"/>
    <brk id="353"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zoomScale="80" zoomScaleNormal="80" zoomScaleSheetLayoutView="98" zoomScalePageLayoutView="48" workbookViewId="0">
      <selection sqref="A1:J1"/>
    </sheetView>
  </sheetViews>
  <sheetFormatPr defaultColWidth="9.140625" defaultRowHeight="12.75" x14ac:dyDescent="0.2"/>
  <cols>
    <col min="1" max="1" width="28" style="44" customWidth="1"/>
    <col min="2" max="2" width="15.5703125" style="41" customWidth="1"/>
    <col min="3" max="3" width="12.140625" style="41" customWidth="1"/>
    <col min="4" max="4" width="15.5703125" style="41" customWidth="1"/>
    <col min="5" max="5" width="12" style="41" customWidth="1"/>
    <col min="6" max="6" width="15.5703125" style="41" customWidth="1"/>
    <col min="7" max="7" width="12" style="41" customWidth="1"/>
    <col min="8" max="8" width="12.140625" style="41" customWidth="1"/>
    <col min="9" max="9" width="15.5703125" style="41" customWidth="1"/>
    <col min="10" max="10" width="13" style="41" customWidth="1"/>
    <col min="11" max="11" width="11.5703125" style="41" customWidth="1"/>
    <col min="12" max="16384" width="9.140625" style="42"/>
  </cols>
  <sheetData>
    <row r="1" spans="1:14" s="108" customFormat="1" ht="230.1" customHeight="1" x14ac:dyDescent="0.2">
      <c r="A1" s="126" t="s">
        <v>607</v>
      </c>
      <c r="B1" s="127"/>
      <c r="C1" s="127"/>
      <c r="D1" s="127"/>
      <c r="E1" s="127"/>
      <c r="F1" s="127"/>
      <c r="G1" s="127"/>
      <c r="H1" s="127"/>
      <c r="I1" s="127"/>
      <c r="J1" s="127"/>
      <c r="K1" s="107"/>
    </row>
    <row r="2" spans="1:14" ht="18.75" thickBot="1" x14ac:dyDescent="0.3">
      <c r="A2" s="226"/>
      <c r="B2" s="226"/>
      <c r="C2" s="226"/>
      <c r="D2" s="226"/>
      <c r="E2" s="226"/>
      <c r="F2" s="226"/>
      <c r="G2" s="226"/>
      <c r="H2" s="226"/>
      <c r="I2" s="226"/>
      <c r="J2" s="226"/>
    </row>
    <row r="3" spans="1:14" s="45" customFormat="1" ht="17.45" customHeight="1" thickBot="1" x14ac:dyDescent="0.3">
      <c r="A3" s="194" t="s">
        <v>392</v>
      </c>
      <c r="B3" s="195"/>
      <c r="C3" s="195"/>
      <c r="D3" s="195"/>
      <c r="E3" s="195"/>
      <c r="F3" s="195"/>
      <c r="G3" s="195"/>
      <c r="H3" s="195"/>
      <c r="I3" s="195"/>
      <c r="J3" s="196"/>
      <c r="K3" s="44"/>
    </row>
    <row r="4" spans="1:14" s="41" customFormat="1" ht="26.25" customHeight="1" x14ac:dyDescent="0.2">
      <c r="A4" s="46" t="s">
        <v>354</v>
      </c>
      <c r="B4" s="197"/>
      <c r="C4" s="198"/>
      <c r="D4" s="198"/>
      <c r="E4" s="198"/>
      <c r="F4" s="198"/>
      <c r="G4" s="198"/>
      <c r="H4" s="198"/>
      <c r="I4" s="198"/>
      <c r="J4" s="199"/>
      <c r="L4" s="42"/>
      <c r="M4" s="42"/>
      <c r="N4" s="42"/>
    </row>
    <row r="5" spans="1:14" s="41" customFormat="1" x14ac:dyDescent="0.2">
      <c r="A5" s="46" t="s">
        <v>393</v>
      </c>
      <c r="B5" s="191"/>
      <c r="C5" s="192"/>
      <c r="D5" s="192"/>
      <c r="E5" s="192"/>
      <c r="F5" s="192"/>
      <c r="G5" s="192"/>
      <c r="H5" s="192"/>
      <c r="I5" s="192"/>
      <c r="J5" s="193"/>
      <c r="L5" s="42"/>
      <c r="M5" s="42"/>
      <c r="N5" s="42"/>
    </row>
    <row r="6" spans="1:14" s="41" customFormat="1" x14ac:dyDescent="0.2">
      <c r="A6" s="46" t="s">
        <v>394</v>
      </c>
      <c r="B6" s="191"/>
      <c r="C6" s="192"/>
      <c r="D6" s="192"/>
      <c r="E6" s="192"/>
      <c r="F6" s="192"/>
      <c r="G6" s="192"/>
      <c r="H6" s="192"/>
      <c r="I6" s="192"/>
      <c r="J6" s="193"/>
      <c r="L6" s="42"/>
      <c r="M6" s="42"/>
      <c r="N6" s="42"/>
    </row>
    <row r="7" spans="1:14" s="41" customFormat="1" ht="14.25" customHeight="1" x14ac:dyDescent="0.2">
      <c r="A7" s="46" t="s">
        <v>356</v>
      </c>
      <c r="B7" s="191"/>
      <c r="C7" s="192"/>
      <c r="D7" s="192"/>
      <c r="E7" s="192"/>
      <c r="F7" s="192"/>
      <c r="G7" s="192"/>
      <c r="H7" s="192"/>
      <c r="I7" s="192"/>
      <c r="J7" s="193"/>
      <c r="L7" s="42"/>
      <c r="M7" s="42"/>
      <c r="N7" s="42"/>
    </row>
    <row r="8" spans="1:14" s="41" customFormat="1" x14ac:dyDescent="0.2">
      <c r="A8" s="46" t="s">
        <v>395</v>
      </c>
      <c r="B8" s="191"/>
      <c r="C8" s="192"/>
      <c r="D8" s="192"/>
      <c r="E8" s="192"/>
      <c r="F8" s="192"/>
      <c r="G8" s="192"/>
      <c r="H8" s="192"/>
      <c r="I8" s="192"/>
      <c r="J8" s="193"/>
      <c r="L8" s="42"/>
      <c r="M8" s="42"/>
      <c r="N8" s="42"/>
    </row>
    <row r="9" spans="1:14" s="41" customFormat="1" x14ac:dyDescent="0.2">
      <c r="A9" s="46" t="s">
        <v>396</v>
      </c>
      <c r="B9" s="191"/>
      <c r="C9" s="192"/>
      <c r="D9" s="192"/>
      <c r="E9" s="192"/>
      <c r="F9" s="192"/>
      <c r="G9" s="192"/>
      <c r="H9" s="192"/>
      <c r="I9" s="192"/>
      <c r="J9" s="193"/>
      <c r="L9" s="42"/>
      <c r="M9" s="42"/>
      <c r="N9" s="42"/>
    </row>
    <row r="10" spans="1:14" x14ac:dyDescent="0.2">
      <c r="A10" s="46" t="s">
        <v>358</v>
      </c>
      <c r="B10" s="191"/>
      <c r="C10" s="192"/>
      <c r="D10" s="192"/>
      <c r="E10" s="192"/>
      <c r="F10" s="192"/>
      <c r="G10" s="192"/>
      <c r="H10" s="192"/>
      <c r="I10" s="192"/>
      <c r="J10" s="193"/>
    </row>
    <row r="11" spans="1:14" ht="31.5" customHeight="1" x14ac:dyDescent="0.2">
      <c r="A11" s="46" t="s">
        <v>365</v>
      </c>
      <c r="B11" s="191"/>
      <c r="C11" s="192"/>
      <c r="D11" s="192"/>
      <c r="E11" s="192"/>
      <c r="F11" s="192"/>
      <c r="G11" s="192"/>
      <c r="H11" s="192"/>
      <c r="I11" s="192"/>
      <c r="J11" s="193"/>
    </row>
    <row r="12" spans="1:14" ht="23.25" customHeight="1" x14ac:dyDescent="0.2">
      <c r="A12" s="46" t="s">
        <v>368</v>
      </c>
      <c r="B12" s="47" t="s">
        <v>369</v>
      </c>
      <c r="C12" s="191"/>
      <c r="D12" s="192"/>
      <c r="E12" s="192"/>
      <c r="F12" s="204"/>
      <c r="G12" s="47" t="s">
        <v>370</v>
      </c>
      <c r="H12" s="205"/>
      <c r="I12" s="205"/>
      <c r="J12" s="206"/>
    </row>
    <row r="13" spans="1:14" s="41" customFormat="1" x14ac:dyDescent="0.2">
      <c r="A13" s="46" t="s">
        <v>397</v>
      </c>
      <c r="B13" s="207"/>
      <c r="C13" s="207"/>
      <c r="D13" s="207"/>
      <c r="E13" s="207"/>
      <c r="F13" s="207"/>
      <c r="G13" s="207"/>
      <c r="H13" s="207"/>
      <c r="I13" s="207"/>
      <c r="J13" s="208"/>
      <c r="L13" s="42"/>
      <c r="M13" s="42"/>
      <c r="N13" s="42"/>
    </row>
    <row r="14" spans="1:14" s="41" customFormat="1" ht="13.5" thickBot="1" x14ac:dyDescent="0.25">
      <c r="A14" s="48"/>
      <c r="B14" s="49"/>
      <c r="C14" s="49"/>
      <c r="D14" s="49"/>
      <c r="E14" s="49"/>
      <c r="F14" s="49"/>
      <c r="G14" s="49"/>
      <c r="H14" s="49"/>
      <c r="I14" s="49"/>
      <c r="J14" s="50"/>
      <c r="L14" s="42"/>
      <c r="M14" s="42"/>
      <c r="N14" s="42"/>
    </row>
    <row r="15" spans="1:14" s="45" customFormat="1" ht="17.45" customHeight="1" thickBot="1" x14ac:dyDescent="0.3">
      <c r="A15" s="209" t="s">
        <v>398</v>
      </c>
      <c r="B15" s="210"/>
      <c r="C15" s="210"/>
      <c r="D15" s="210"/>
      <c r="E15" s="210"/>
      <c r="F15" s="210"/>
      <c r="G15" s="210"/>
      <c r="H15" s="210"/>
      <c r="I15" s="210"/>
      <c r="J15" s="211"/>
      <c r="K15" s="44"/>
    </row>
    <row r="16" spans="1:14" s="41" customFormat="1" x14ac:dyDescent="0.2">
      <c r="A16" s="48"/>
      <c r="B16" s="49"/>
      <c r="C16" s="49"/>
      <c r="D16" s="49"/>
      <c r="E16" s="49"/>
      <c r="F16" s="49"/>
      <c r="G16" s="49"/>
      <c r="H16" s="49"/>
      <c r="I16" s="49"/>
      <c r="J16" s="50"/>
      <c r="L16" s="42"/>
      <c r="M16" s="42"/>
      <c r="N16" s="42"/>
    </row>
    <row r="17" spans="1:10" s="43" customFormat="1" ht="16.350000000000001" customHeight="1" thickBot="1" x14ac:dyDescent="0.3">
      <c r="A17" s="48"/>
      <c r="B17" s="212" t="s">
        <v>399</v>
      </c>
      <c r="C17" s="213"/>
      <c r="D17" s="213"/>
      <c r="E17" s="213"/>
      <c r="F17" s="213"/>
      <c r="G17" s="213"/>
      <c r="H17" s="213"/>
      <c r="I17" s="214"/>
      <c r="J17" s="51"/>
    </row>
    <row r="18" spans="1:10" s="55" customFormat="1" ht="26.1" customHeight="1" x14ac:dyDescent="0.25">
      <c r="A18" s="52"/>
      <c r="B18" s="53">
        <v>1</v>
      </c>
      <c r="C18" s="200"/>
      <c r="D18" s="201"/>
      <c r="E18" s="202"/>
      <c r="F18" s="53">
        <f>B41+1</f>
        <v>25</v>
      </c>
      <c r="G18" s="200"/>
      <c r="H18" s="201"/>
      <c r="I18" s="203"/>
      <c r="J18" s="54"/>
    </row>
    <row r="19" spans="1:10" s="43" customFormat="1" ht="26.1" customHeight="1" x14ac:dyDescent="0.25">
      <c r="A19" s="56"/>
      <c r="B19" s="57">
        <f t="shared" ref="B19:B41" si="0">B18+1</f>
        <v>2</v>
      </c>
      <c r="C19" s="215"/>
      <c r="D19" s="216"/>
      <c r="E19" s="217"/>
      <c r="F19" s="57">
        <f t="shared" ref="F19:F41" si="1">F18+1</f>
        <v>26</v>
      </c>
      <c r="G19" s="215"/>
      <c r="H19" s="216"/>
      <c r="I19" s="218"/>
      <c r="J19" s="51"/>
    </row>
    <row r="20" spans="1:10" s="55" customFormat="1" ht="26.1" customHeight="1" x14ac:dyDescent="0.25">
      <c r="A20" s="52"/>
      <c r="B20" s="57">
        <f t="shared" si="0"/>
        <v>3</v>
      </c>
      <c r="C20" s="215"/>
      <c r="D20" s="216"/>
      <c r="E20" s="217"/>
      <c r="F20" s="57">
        <f t="shared" si="1"/>
        <v>27</v>
      </c>
      <c r="G20" s="215"/>
      <c r="H20" s="216"/>
      <c r="I20" s="218"/>
      <c r="J20" s="54"/>
    </row>
    <row r="21" spans="1:10" s="55" customFormat="1" ht="26.1" customHeight="1" x14ac:dyDescent="0.25">
      <c r="A21" s="52"/>
      <c r="B21" s="57">
        <f t="shared" si="0"/>
        <v>4</v>
      </c>
      <c r="C21" s="215"/>
      <c r="D21" s="216"/>
      <c r="E21" s="217"/>
      <c r="F21" s="57">
        <f t="shared" si="1"/>
        <v>28</v>
      </c>
      <c r="G21" s="215"/>
      <c r="H21" s="216"/>
      <c r="I21" s="218"/>
      <c r="J21" s="54"/>
    </row>
    <row r="22" spans="1:10" s="55" customFormat="1" ht="26.1" customHeight="1" x14ac:dyDescent="0.25">
      <c r="A22" s="52"/>
      <c r="B22" s="57">
        <f t="shared" si="0"/>
        <v>5</v>
      </c>
      <c r="C22" s="215"/>
      <c r="D22" s="216"/>
      <c r="E22" s="217"/>
      <c r="F22" s="57">
        <f t="shared" si="1"/>
        <v>29</v>
      </c>
      <c r="G22" s="215"/>
      <c r="H22" s="216"/>
      <c r="I22" s="218"/>
      <c r="J22" s="54"/>
    </row>
    <row r="23" spans="1:10" s="55" customFormat="1" ht="26.1" customHeight="1" x14ac:dyDescent="0.25">
      <c r="A23" s="52"/>
      <c r="B23" s="57">
        <f t="shared" si="0"/>
        <v>6</v>
      </c>
      <c r="C23" s="215"/>
      <c r="D23" s="216"/>
      <c r="E23" s="217"/>
      <c r="F23" s="57">
        <f t="shared" si="1"/>
        <v>30</v>
      </c>
      <c r="G23" s="215"/>
      <c r="H23" s="216"/>
      <c r="I23" s="218"/>
      <c r="J23" s="54"/>
    </row>
    <row r="24" spans="1:10" s="55" customFormat="1" ht="257.45" customHeight="1" x14ac:dyDescent="0.25">
      <c r="A24" s="52"/>
      <c r="B24" s="57">
        <f t="shared" si="0"/>
        <v>7</v>
      </c>
      <c r="C24" s="215"/>
      <c r="D24" s="216"/>
      <c r="E24" s="217"/>
      <c r="F24" s="57">
        <f t="shared" si="1"/>
        <v>31</v>
      </c>
      <c r="G24" s="215"/>
      <c r="H24" s="216"/>
      <c r="I24" s="218"/>
      <c r="J24" s="54"/>
    </row>
    <row r="25" spans="1:10" s="55" customFormat="1" ht="26.1" customHeight="1" x14ac:dyDescent="0.25">
      <c r="A25" s="52"/>
      <c r="B25" s="57">
        <f t="shared" si="0"/>
        <v>8</v>
      </c>
      <c r="C25" s="215"/>
      <c r="D25" s="216"/>
      <c r="E25" s="217"/>
      <c r="F25" s="57">
        <f t="shared" si="1"/>
        <v>32</v>
      </c>
      <c r="G25" s="215"/>
      <c r="H25" s="216"/>
      <c r="I25" s="218"/>
      <c r="J25" s="54"/>
    </row>
    <row r="26" spans="1:10" s="55" customFormat="1" ht="26.1" customHeight="1" x14ac:dyDescent="0.25">
      <c r="A26" s="52"/>
      <c r="B26" s="57">
        <f t="shared" si="0"/>
        <v>9</v>
      </c>
      <c r="C26" s="215"/>
      <c r="D26" s="216"/>
      <c r="E26" s="217"/>
      <c r="F26" s="57">
        <f t="shared" si="1"/>
        <v>33</v>
      </c>
      <c r="G26" s="215"/>
      <c r="H26" s="216"/>
      <c r="I26" s="218"/>
      <c r="J26" s="54"/>
    </row>
    <row r="27" spans="1:10" s="55" customFormat="1" ht="26.1" customHeight="1" x14ac:dyDescent="0.25">
      <c r="A27" s="52"/>
      <c r="B27" s="57">
        <f t="shared" si="0"/>
        <v>10</v>
      </c>
      <c r="C27" s="215"/>
      <c r="D27" s="216"/>
      <c r="E27" s="217"/>
      <c r="F27" s="57">
        <f t="shared" si="1"/>
        <v>34</v>
      </c>
      <c r="G27" s="215"/>
      <c r="H27" s="216"/>
      <c r="I27" s="218"/>
      <c r="J27" s="54"/>
    </row>
    <row r="28" spans="1:10" s="55" customFormat="1" ht="26.1" customHeight="1" x14ac:dyDescent="0.25">
      <c r="A28" s="52"/>
      <c r="B28" s="57">
        <f t="shared" si="0"/>
        <v>11</v>
      </c>
      <c r="C28" s="215"/>
      <c r="D28" s="216"/>
      <c r="E28" s="217"/>
      <c r="F28" s="57">
        <f t="shared" si="1"/>
        <v>35</v>
      </c>
      <c r="G28" s="215"/>
      <c r="H28" s="216"/>
      <c r="I28" s="218"/>
      <c r="J28" s="54"/>
    </row>
    <row r="29" spans="1:10" s="55" customFormat="1" ht="26.1" customHeight="1" x14ac:dyDescent="0.25">
      <c r="A29" s="52"/>
      <c r="B29" s="57">
        <f t="shared" si="0"/>
        <v>12</v>
      </c>
      <c r="C29" s="215"/>
      <c r="D29" s="216"/>
      <c r="E29" s="217"/>
      <c r="F29" s="57">
        <f t="shared" si="1"/>
        <v>36</v>
      </c>
      <c r="G29" s="215"/>
      <c r="H29" s="216"/>
      <c r="I29" s="218"/>
      <c r="J29" s="54"/>
    </row>
    <row r="30" spans="1:10" s="55" customFormat="1" ht="26.1" customHeight="1" x14ac:dyDescent="0.25">
      <c r="A30" s="52"/>
      <c r="B30" s="57">
        <f t="shared" si="0"/>
        <v>13</v>
      </c>
      <c r="C30" s="215"/>
      <c r="D30" s="216"/>
      <c r="E30" s="217"/>
      <c r="F30" s="57">
        <f t="shared" si="1"/>
        <v>37</v>
      </c>
      <c r="G30" s="215"/>
      <c r="H30" s="216"/>
      <c r="I30" s="218"/>
      <c r="J30" s="54"/>
    </row>
    <row r="31" spans="1:10" s="55" customFormat="1" ht="26.1" customHeight="1" x14ac:dyDescent="0.25">
      <c r="A31" s="52"/>
      <c r="B31" s="57">
        <f t="shared" si="0"/>
        <v>14</v>
      </c>
      <c r="C31" s="215"/>
      <c r="D31" s="216"/>
      <c r="E31" s="217"/>
      <c r="F31" s="57">
        <f t="shared" si="1"/>
        <v>38</v>
      </c>
      <c r="G31" s="215"/>
      <c r="H31" s="216"/>
      <c r="I31" s="218"/>
      <c r="J31" s="54"/>
    </row>
    <row r="32" spans="1:10" s="55" customFormat="1" ht="26.1" customHeight="1" x14ac:dyDescent="0.25">
      <c r="A32" s="52"/>
      <c r="B32" s="57">
        <f t="shared" si="0"/>
        <v>15</v>
      </c>
      <c r="C32" s="215"/>
      <c r="D32" s="216"/>
      <c r="E32" s="217"/>
      <c r="F32" s="57">
        <f t="shared" si="1"/>
        <v>39</v>
      </c>
      <c r="G32" s="215"/>
      <c r="H32" s="216"/>
      <c r="I32" s="218"/>
      <c r="J32" s="54"/>
    </row>
    <row r="33" spans="1:14" s="55" customFormat="1" ht="26.1" customHeight="1" x14ac:dyDescent="0.25">
      <c r="A33" s="52"/>
      <c r="B33" s="58">
        <f t="shared" si="0"/>
        <v>16</v>
      </c>
      <c r="C33" s="215"/>
      <c r="D33" s="216"/>
      <c r="E33" s="217"/>
      <c r="F33" s="58">
        <f t="shared" si="1"/>
        <v>40</v>
      </c>
      <c r="G33" s="215"/>
      <c r="H33" s="216"/>
      <c r="I33" s="218"/>
      <c r="J33" s="54"/>
    </row>
    <row r="34" spans="1:14" s="43" customFormat="1" ht="26.1" customHeight="1" x14ac:dyDescent="0.25">
      <c r="A34" s="56"/>
      <c r="B34" s="57">
        <f t="shared" si="0"/>
        <v>17</v>
      </c>
      <c r="C34" s="215"/>
      <c r="D34" s="216"/>
      <c r="E34" s="217"/>
      <c r="F34" s="57">
        <f t="shared" si="1"/>
        <v>41</v>
      </c>
      <c r="G34" s="215"/>
      <c r="H34" s="216"/>
      <c r="I34" s="218"/>
      <c r="J34" s="51"/>
    </row>
    <row r="35" spans="1:14" s="55" customFormat="1" ht="26.1" customHeight="1" x14ac:dyDescent="0.25">
      <c r="A35" s="52"/>
      <c r="B35" s="57">
        <f t="shared" si="0"/>
        <v>18</v>
      </c>
      <c r="C35" s="215"/>
      <c r="D35" s="216"/>
      <c r="E35" s="217"/>
      <c r="F35" s="57">
        <f t="shared" si="1"/>
        <v>42</v>
      </c>
      <c r="G35" s="215"/>
      <c r="H35" s="216"/>
      <c r="I35" s="218"/>
      <c r="J35" s="54"/>
    </row>
    <row r="36" spans="1:14" s="55" customFormat="1" ht="26.1" customHeight="1" x14ac:dyDescent="0.25">
      <c r="A36" s="52"/>
      <c r="B36" s="57">
        <f t="shared" si="0"/>
        <v>19</v>
      </c>
      <c r="C36" s="215"/>
      <c r="D36" s="216"/>
      <c r="E36" s="217"/>
      <c r="F36" s="57">
        <f t="shared" si="1"/>
        <v>43</v>
      </c>
      <c r="G36" s="215"/>
      <c r="H36" s="216"/>
      <c r="I36" s="218"/>
      <c r="J36" s="54"/>
    </row>
    <row r="37" spans="1:14" s="55" customFormat="1" ht="26.1" customHeight="1" x14ac:dyDescent="0.25">
      <c r="A37" s="52"/>
      <c r="B37" s="57">
        <f t="shared" si="0"/>
        <v>20</v>
      </c>
      <c r="C37" s="215"/>
      <c r="D37" s="216"/>
      <c r="E37" s="217"/>
      <c r="F37" s="57">
        <f t="shared" si="1"/>
        <v>44</v>
      </c>
      <c r="G37" s="215"/>
      <c r="H37" s="216"/>
      <c r="I37" s="218"/>
      <c r="J37" s="54"/>
    </row>
    <row r="38" spans="1:14" s="55" customFormat="1" ht="26.1" customHeight="1" x14ac:dyDescent="0.25">
      <c r="A38" s="52"/>
      <c r="B38" s="57">
        <f t="shared" si="0"/>
        <v>21</v>
      </c>
      <c r="C38" s="215"/>
      <c r="D38" s="216"/>
      <c r="E38" s="217"/>
      <c r="F38" s="57">
        <f t="shared" si="1"/>
        <v>45</v>
      </c>
      <c r="G38" s="215"/>
      <c r="H38" s="216"/>
      <c r="I38" s="218"/>
      <c r="J38" s="54"/>
    </row>
    <row r="39" spans="1:14" s="55" customFormat="1" ht="26.1" customHeight="1" x14ac:dyDescent="0.25">
      <c r="A39" s="52"/>
      <c r="B39" s="57">
        <f t="shared" si="0"/>
        <v>22</v>
      </c>
      <c r="C39" s="215"/>
      <c r="D39" s="216"/>
      <c r="E39" s="217"/>
      <c r="F39" s="57">
        <f t="shared" si="1"/>
        <v>46</v>
      </c>
      <c r="G39" s="215"/>
      <c r="H39" s="216"/>
      <c r="I39" s="218"/>
      <c r="J39" s="54"/>
    </row>
    <row r="40" spans="1:14" s="55" customFormat="1" ht="26.1" customHeight="1" x14ac:dyDescent="0.25">
      <c r="A40" s="52"/>
      <c r="B40" s="57">
        <f t="shared" si="0"/>
        <v>23</v>
      </c>
      <c r="C40" s="215"/>
      <c r="D40" s="216"/>
      <c r="E40" s="217"/>
      <c r="F40" s="57">
        <f t="shared" si="1"/>
        <v>47</v>
      </c>
      <c r="G40" s="215"/>
      <c r="H40" s="216"/>
      <c r="I40" s="218"/>
      <c r="J40" s="54"/>
    </row>
    <row r="41" spans="1:14" s="55" customFormat="1" ht="26.1" customHeight="1" thickBot="1" x14ac:dyDescent="0.3">
      <c r="A41" s="52"/>
      <c r="B41" s="59">
        <f t="shared" si="0"/>
        <v>24</v>
      </c>
      <c r="C41" s="219"/>
      <c r="D41" s="220"/>
      <c r="E41" s="221"/>
      <c r="F41" s="59">
        <f t="shared" si="1"/>
        <v>48</v>
      </c>
      <c r="G41" s="219"/>
      <c r="H41" s="220"/>
      <c r="I41" s="222"/>
      <c r="J41" s="54"/>
    </row>
    <row r="42" spans="1:14" s="41" customFormat="1" ht="13.5" thickBot="1" x14ac:dyDescent="0.25">
      <c r="A42" s="48"/>
      <c r="B42" s="49"/>
      <c r="C42" s="49"/>
      <c r="D42" s="49"/>
      <c r="E42" s="49"/>
      <c r="F42" s="49"/>
      <c r="G42" s="49"/>
      <c r="H42" s="49"/>
      <c r="I42" s="49"/>
      <c r="J42" s="50"/>
      <c r="L42" s="42"/>
      <c r="M42" s="42"/>
      <c r="N42" s="42"/>
    </row>
    <row r="43" spans="1:14" s="41" customFormat="1" ht="13.5" thickBot="1" x14ac:dyDescent="0.25">
      <c r="A43" s="60" t="s">
        <v>400</v>
      </c>
      <c r="B43" s="223">
        <f>B5</f>
        <v>0</v>
      </c>
      <c r="C43" s="224"/>
      <c r="D43" s="224"/>
      <c r="E43" s="224"/>
      <c r="F43" s="224"/>
      <c r="G43" s="224"/>
      <c r="H43" s="224"/>
      <c r="I43" s="224"/>
      <c r="J43" s="225"/>
      <c r="L43" s="42"/>
      <c r="M43" s="42"/>
      <c r="N43" s="42"/>
    </row>
    <row r="44" spans="1:14" ht="24" customHeight="1" thickBot="1" x14ac:dyDescent="0.25">
      <c r="A44" s="238" t="s">
        <v>401</v>
      </c>
      <c r="B44" s="239"/>
      <c r="C44" s="61" t="s">
        <v>274</v>
      </c>
      <c r="D44" s="62"/>
      <c r="E44" s="234" t="s">
        <v>402</v>
      </c>
      <c r="F44" s="240"/>
      <c r="G44" s="62"/>
      <c r="H44" s="234" t="s">
        <v>275</v>
      </c>
      <c r="I44" s="240"/>
      <c r="J44" s="62"/>
    </row>
    <row r="45" spans="1:14" ht="26.25" thickBot="1" x14ac:dyDescent="0.25">
      <c r="A45" s="63" t="s">
        <v>403</v>
      </c>
      <c r="B45" s="231"/>
      <c r="C45" s="232"/>
      <c r="D45" s="232"/>
      <c r="E45" s="232"/>
      <c r="F45" s="232"/>
      <c r="G45" s="232"/>
      <c r="H45" s="232"/>
      <c r="I45" s="232"/>
      <c r="J45" s="233"/>
    </row>
    <row r="46" spans="1:14" s="41" customFormat="1" x14ac:dyDescent="0.2">
      <c r="A46" s="48"/>
      <c r="B46" s="49"/>
      <c r="C46" s="49"/>
      <c r="D46" s="49"/>
      <c r="E46" s="49"/>
      <c r="F46" s="49"/>
      <c r="G46" s="49"/>
      <c r="H46" s="49"/>
      <c r="I46" s="49"/>
      <c r="J46" s="50"/>
      <c r="L46" s="42"/>
      <c r="M46" s="42"/>
      <c r="N46" s="42"/>
    </row>
    <row r="47" spans="1:14" s="41" customFormat="1" ht="13.5" thickBot="1" x14ac:dyDescent="0.25">
      <c r="A47" s="48"/>
      <c r="B47" s="49"/>
      <c r="C47" s="49"/>
      <c r="D47" s="49"/>
      <c r="E47" s="49"/>
      <c r="F47" s="49"/>
      <c r="G47" s="49"/>
      <c r="H47" s="49"/>
      <c r="I47" s="49"/>
      <c r="J47" s="50"/>
      <c r="L47" s="42"/>
      <c r="M47" s="42"/>
      <c r="N47" s="42"/>
    </row>
    <row r="48" spans="1:14" ht="26.45" customHeight="1" thickBot="1" x14ac:dyDescent="0.25">
      <c r="A48" s="48"/>
      <c r="B48" s="234" t="s">
        <v>387</v>
      </c>
      <c r="C48" s="235"/>
      <c r="D48" s="49"/>
      <c r="E48" s="234" t="s">
        <v>388</v>
      </c>
      <c r="F48" s="235"/>
      <c r="G48" s="49"/>
      <c r="H48" s="234" t="s">
        <v>404</v>
      </c>
      <c r="I48" s="235"/>
      <c r="J48" s="50"/>
    </row>
    <row r="49" spans="1:14" x14ac:dyDescent="0.2">
      <c r="A49" s="64"/>
      <c r="B49" s="236" t="s">
        <v>390</v>
      </c>
      <c r="C49" s="237"/>
      <c r="D49" s="49"/>
      <c r="E49" s="236" t="s">
        <v>390</v>
      </c>
      <c r="F49" s="237"/>
      <c r="G49" s="49"/>
      <c r="H49" s="236" t="s">
        <v>390</v>
      </c>
      <c r="I49" s="237"/>
      <c r="J49" s="50"/>
    </row>
    <row r="50" spans="1:14" x14ac:dyDescent="0.2">
      <c r="A50" s="64"/>
      <c r="B50" s="227"/>
      <c r="C50" s="228"/>
      <c r="D50" s="49"/>
      <c r="E50" s="227"/>
      <c r="F50" s="228"/>
      <c r="G50" s="49"/>
      <c r="H50" s="227"/>
      <c r="I50" s="228"/>
      <c r="J50" s="50"/>
    </row>
    <row r="51" spans="1:14" x14ac:dyDescent="0.2">
      <c r="A51" s="64"/>
      <c r="B51" s="65" t="s">
        <v>391</v>
      </c>
      <c r="C51" s="66"/>
      <c r="D51" s="49"/>
      <c r="E51" s="65" t="s">
        <v>391</v>
      </c>
      <c r="F51" s="66"/>
      <c r="G51" s="49"/>
      <c r="H51" s="65" t="s">
        <v>391</v>
      </c>
      <c r="I51" s="66"/>
      <c r="J51" s="50"/>
    </row>
    <row r="52" spans="1:14" x14ac:dyDescent="0.2">
      <c r="A52" s="64"/>
      <c r="B52" s="65"/>
      <c r="C52" s="66"/>
      <c r="D52" s="49"/>
      <c r="E52" s="65"/>
      <c r="F52" s="66"/>
      <c r="G52" s="49"/>
      <c r="H52" s="65"/>
      <c r="I52" s="66"/>
      <c r="J52" s="50"/>
    </row>
    <row r="53" spans="1:14" x14ac:dyDescent="0.2">
      <c r="A53" s="64"/>
      <c r="B53" s="65" t="s">
        <v>405</v>
      </c>
      <c r="C53" s="66"/>
      <c r="D53" s="49"/>
      <c r="E53" s="65" t="s">
        <v>405</v>
      </c>
      <c r="F53" s="66"/>
      <c r="G53" s="49"/>
      <c r="H53" s="65" t="s">
        <v>405</v>
      </c>
      <c r="I53" s="66"/>
      <c r="J53" s="50"/>
    </row>
    <row r="54" spans="1:14" x14ac:dyDescent="0.2">
      <c r="A54" s="64"/>
      <c r="B54" s="65"/>
      <c r="C54" s="66"/>
      <c r="D54" s="49"/>
      <c r="E54" s="65"/>
      <c r="F54" s="66"/>
      <c r="G54" s="49"/>
      <c r="H54" s="65"/>
      <c r="I54" s="66"/>
      <c r="J54" s="50"/>
    </row>
    <row r="55" spans="1:14" x14ac:dyDescent="0.2">
      <c r="A55" s="64"/>
      <c r="B55" s="227"/>
      <c r="C55" s="228"/>
      <c r="D55" s="49"/>
      <c r="E55" s="227"/>
      <c r="F55" s="228"/>
      <c r="G55" s="49"/>
      <c r="H55" s="227"/>
      <c r="I55" s="228"/>
      <c r="J55" s="50"/>
    </row>
    <row r="56" spans="1:14" ht="13.5" thickBot="1" x14ac:dyDescent="0.25">
      <c r="A56" s="64"/>
      <c r="B56" s="229"/>
      <c r="C56" s="230"/>
      <c r="D56" s="49"/>
      <c r="E56" s="229"/>
      <c r="F56" s="230"/>
      <c r="G56" s="49"/>
      <c r="H56" s="229"/>
      <c r="I56" s="230"/>
      <c r="J56" s="50"/>
    </row>
    <row r="57" spans="1:14" x14ac:dyDescent="0.2">
      <c r="A57" s="48"/>
      <c r="B57" s="49"/>
      <c r="C57" s="49"/>
      <c r="D57" s="49"/>
      <c r="E57" s="49"/>
      <c r="F57" s="49"/>
      <c r="G57" s="49"/>
      <c r="H57" s="49"/>
      <c r="I57" s="49"/>
      <c r="J57" s="50"/>
    </row>
    <row r="58" spans="1:14" ht="13.5" thickBot="1" x14ac:dyDescent="0.25">
      <c r="A58" s="67"/>
      <c r="B58" s="68"/>
      <c r="C58" s="68"/>
      <c r="D58" s="68"/>
      <c r="E58" s="68"/>
      <c r="F58" s="68"/>
      <c r="G58" s="68"/>
      <c r="H58" s="68"/>
      <c r="I58" s="68"/>
      <c r="J58" s="69"/>
    </row>
    <row r="59" spans="1:14" ht="39.950000000000003" customHeight="1" x14ac:dyDescent="0.2">
      <c r="A59" s="70"/>
      <c r="B59" s="71"/>
      <c r="C59" s="71"/>
      <c r="D59" s="71"/>
      <c r="E59" s="71"/>
      <c r="F59" s="71"/>
      <c r="G59" s="71"/>
      <c r="H59" s="71"/>
      <c r="I59" s="71"/>
      <c r="J59" s="71"/>
      <c r="K59" s="71"/>
      <c r="L59" s="72"/>
      <c r="M59" s="72"/>
      <c r="N59" s="72"/>
    </row>
    <row r="60" spans="1:14" ht="39.950000000000003" customHeight="1" x14ac:dyDescent="0.2"/>
    <row r="61" spans="1:14" s="44" customFormat="1" ht="39.950000000000003" customHeight="1" x14ac:dyDescent="0.2">
      <c r="B61" s="41"/>
      <c r="C61" s="41"/>
      <c r="D61" s="41"/>
      <c r="E61" s="41"/>
      <c r="F61" s="41"/>
      <c r="G61" s="41"/>
      <c r="H61" s="41"/>
      <c r="I61" s="41"/>
      <c r="J61" s="41"/>
      <c r="K61" s="41"/>
      <c r="L61" s="42"/>
      <c r="M61" s="42"/>
      <c r="N61" s="42"/>
    </row>
  </sheetData>
  <mergeCells count="78">
    <mergeCell ref="A1:J1"/>
    <mergeCell ref="A2:J2"/>
    <mergeCell ref="B55:C56"/>
    <mergeCell ref="E55:F56"/>
    <mergeCell ref="H55:I56"/>
    <mergeCell ref="B45:J45"/>
    <mergeCell ref="B48:C48"/>
    <mergeCell ref="E48:F48"/>
    <mergeCell ref="H48:I48"/>
    <mergeCell ref="B49:C50"/>
    <mergeCell ref="E49:F50"/>
    <mergeCell ref="H49:I50"/>
    <mergeCell ref="A44:B44"/>
    <mergeCell ref="E44:F44"/>
    <mergeCell ref="H44:I44"/>
    <mergeCell ref="C37:E37"/>
    <mergeCell ref="G37:I37"/>
    <mergeCell ref="C38:E38"/>
    <mergeCell ref="G38:I38"/>
    <mergeCell ref="C39:E39"/>
    <mergeCell ref="G39:I39"/>
    <mergeCell ref="C40:E40"/>
    <mergeCell ref="G40:I40"/>
    <mergeCell ref="C41:E41"/>
    <mergeCell ref="G41:I41"/>
    <mergeCell ref="B43:J43"/>
    <mergeCell ref="C34:E34"/>
    <mergeCell ref="G34:I34"/>
    <mergeCell ref="C35:E35"/>
    <mergeCell ref="G35:I35"/>
    <mergeCell ref="C36:E36"/>
    <mergeCell ref="G36:I36"/>
    <mergeCell ref="C31:E31"/>
    <mergeCell ref="G31:I31"/>
    <mergeCell ref="C32:E32"/>
    <mergeCell ref="G32:I32"/>
    <mergeCell ref="C33:E33"/>
    <mergeCell ref="G33:I33"/>
    <mergeCell ref="C28:E28"/>
    <mergeCell ref="G28:I28"/>
    <mergeCell ref="C29:E29"/>
    <mergeCell ref="G29:I29"/>
    <mergeCell ref="C30:E30"/>
    <mergeCell ref="G30:I30"/>
    <mergeCell ref="C25:E25"/>
    <mergeCell ref="G25:I25"/>
    <mergeCell ref="C26:E26"/>
    <mergeCell ref="G26:I26"/>
    <mergeCell ref="C27:E27"/>
    <mergeCell ref="G27:I27"/>
    <mergeCell ref="C22:E22"/>
    <mergeCell ref="G22:I22"/>
    <mergeCell ref="C23:E23"/>
    <mergeCell ref="G23:I23"/>
    <mergeCell ref="C24:E24"/>
    <mergeCell ref="G24:I24"/>
    <mergeCell ref="C19:E19"/>
    <mergeCell ref="G19:I19"/>
    <mergeCell ref="C20:E20"/>
    <mergeCell ref="G20:I20"/>
    <mergeCell ref="C21:E21"/>
    <mergeCell ref="G21:I21"/>
    <mergeCell ref="B5:J5"/>
    <mergeCell ref="A3:J3"/>
    <mergeCell ref="B4:J4"/>
    <mergeCell ref="C18:E18"/>
    <mergeCell ref="G18:I18"/>
    <mergeCell ref="B6:J6"/>
    <mergeCell ref="B7:J7"/>
    <mergeCell ref="B8:J8"/>
    <mergeCell ref="B9:J9"/>
    <mergeCell ref="B10:J10"/>
    <mergeCell ref="B11:J11"/>
    <mergeCell ref="C12:F12"/>
    <mergeCell ref="H12:J12"/>
    <mergeCell ref="B13:J13"/>
    <mergeCell ref="A15:J15"/>
    <mergeCell ref="B17:I17"/>
  </mergeCells>
  <printOptions horizontalCentered="1"/>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9</vt:i4>
      </vt:variant>
    </vt:vector>
  </HeadingPairs>
  <TitlesOfParts>
    <vt:vector size="15" baseType="lpstr">
      <vt:lpstr>INFO</vt:lpstr>
      <vt:lpstr>Copertina</vt:lpstr>
      <vt:lpstr>Indice</vt:lpstr>
      <vt:lpstr>Dati identificativi</vt:lpstr>
      <vt:lpstr>Checklist</vt:lpstr>
      <vt:lpstr>Conclusioni</vt:lpstr>
      <vt:lpstr>Conclusioni!_Toc202340421</vt:lpstr>
      <vt:lpstr>'Dati identificativi'!_Toc202340421</vt:lpstr>
      <vt:lpstr>Conclusioni!_Toc202340422</vt:lpstr>
      <vt:lpstr>'Dati identificativi'!_Toc202340422</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cp:lastModifiedBy>
  <cp:lastPrinted>2021-05-26T11:55:06Z</cp:lastPrinted>
  <dcterms:created xsi:type="dcterms:W3CDTF">2018-09-12T15:15:50Z</dcterms:created>
  <dcterms:modified xsi:type="dcterms:W3CDTF">2021-07-15T15:37:15Z</dcterms:modified>
</cp:coreProperties>
</file>